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75" windowHeight="8385" activeTab="5"/>
  </bookViews>
  <sheets>
    <sheet name="Basketbal - CH" sheetId="1" r:id="rId1"/>
    <sheet name="Basketbal -D" sheetId="2" r:id="rId2"/>
    <sheet name="Volejbal - CH" sheetId="3" r:id="rId3"/>
    <sheet name="Volejbal - D" sheetId="4" r:id="rId4"/>
    <sheet name="Hádzaná - CH" sheetId="5" r:id="rId5"/>
    <sheet name="Hádzaná - D" sheetId="6" r:id="rId6"/>
    <sheet name="Vybíjaná - D" sheetId="7" r:id="rId7"/>
    <sheet name="Futbal - CH" sheetId="8" r:id="rId8"/>
    <sheet name="Futbal - D" sheetId="9" r:id="rId9"/>
    <sheet name="Atletika - CH" sheetId="10" r:id="rId10"/>
    <sheet name="Atletika - D" sheetId="11" r:id="rId11"/>
    <sheet name="Speedminton" sheetId="12" r:id="rId12"/>
    <sheet name="Florbal V4" sheetId="13" r:id="rId13"/>
    <sheet name="Ukážkové športy" sheetId="14" r:id="rId14"/>
  </sheets>
  <definedNames>
    <definedName name="_xlnm.Print_Area" localSheetId="0">'Basketbal - CH'!$A$1:$C$68</definedName>
    <definedName name="_xlnm.Print_Area" localSheetId="1">'Basketbal -D'!$A$1:$C$68</definedName>
    <definedName name="_xlnm.Print_Area" localSheetId="2">'Volejbal - CH'!$A$1:$P$81</definedName>
    <definedName name="_xlnm.Print_Area" localSheetId="6">'Vybíjaná - D'!$A$1:$P$67</definedName>
  </definedNames>
  <calcPr calcId="124519"/>
</workbook>
</file>

<file path=xl/calcChain.xml><?xml version="1.0" encoding="utf-8"?>
<calcChain xmlns="http://schemas.openxmlformats.org/spreadsheetml/2006/main">
  <c r="B12" i="14"/>
  <c r="B11"/>
  <c r="B13"/>
  <c r="B22" i="13"/>
  <c r="B24"/>
  <c r="B23"/>
  <c r="B13"/>
  <c r="B12"/>
  <c r="B11"/>
  <c r="B41" i="7"/>
  <c r="B40"/>
  <c r="B22"/>
  <c r="B21"/>
  <c r="B20"/>
  <c r="B19"/>
  <c r="B42"/>
  <c r="B43"/>
  <c r="B43" i="9"/>
  <c r="B41"/>
  <c r="B22"/>
  <c r="B20"/>
  <c r="B21"/>
  <c r="B42"/>
  <c r="B40"/>
  <c r="B19"/>
  <c r="B40" i="8"/>
  <c r="B43"/>
  <c r="B19"/>
  <c r="B21"/>
  <c r="B20"/>
  <c r="B22"/>
  <c r="B41"/>
  <c r="B42"/>
  <c r="B42" i="2"/>
  <c r="B40"/>
  <c r="B41"/>
  <c r="B19"/>
  <c r="B21"/>
  <c r="B22"/>
  <c r="B43"/>
  <c r="B20"/>
  <c r="B41" i="1"/>
  <c r="B21"/>
  <c r="B19"/>
  <c r="B20"/>
  <c r="B22"/>
  <c r="B43"/>
  <c r="B40"/>
  <c r="B42"/>
  <c r="B19" i="6"/>
  <c r="B33"/>
  <c r="B34"/>
  <c r="B17"/>
  <c r="B32"/>
  <c r="B18"/>
  <c r="B34" i="5"/>
  <c r="B33"/>
  <c r="B18"/>
  <c r="B19"/>
  <c r="B32"/>
  <c r="B17"/>
  <c r="B20" i="4"/>
  <c r="B42"/>
  <c r="B21"/>
  <c r="B22"/>
  <c r="B43"/>
  <c r="B41"/>
  <c r="B40"/>
  <c r="B19"/>
  <c r="B40" i="3"/>
  <c r="B42"/>
  <c r="B21"/>
  <c r="B41"/>
  <c r="B19"/>
  <c r="B22"/>
  <c r="B43"/>
  <c r="B20"/>
  <c r="C57" i="5"/>
  <c r="B57"/>
  <c r="C54"/>
  <c r="B54"/>
  <c r="C73" i="3"/>
  <c r="B73"/>
  <c r="C70"/>
  <c r="B70"/>
  <c r="C67" i="9"/>
  <c r="B67"/>
  <c r="C64"/>
  <c r="B64"/>
  <c r="C61"/>
  <c r="B61"/>
  <c r="C60"/>
  <c r="B60"/>
  <c r="G51"/>
  <c r="C51"/>
  <c r="B51"/>
  <c r="C50"/>
  <c r="B50"/>
  <c r="C49"/>
  <c r="B49"/>
  <c r="G48"/>
  <c r="C48"/>
  <c r="B48"/>
  <c r="C47"/>
  <c r="B47"/>
  <c r="C46"/>
  <c r="B46"/>
  <c r="G45"/>
  <c r="G42"/>
  <c r="K39"/>
  <c r="J39"/>
  <c r="I39"/>
  <c r="H39"/>
  <c r="C30"/>
  <c r="B30"/>
  <c r="C29"/>
  <c r="B29"/>
  <c r="C28"/>
  <c r="B28"/>
  <c r="C27"/>
  <c r="B27"/>
  <c r="C26"/>
  <c r="B26"/>
  <c r="C25"/>
  <c r="B25"/>
  <c r="G21"/>
  <c r="G18"/>
  <c r="G15"/>
  <c r="G12"/>
  <c r="K9"/>
  <c r="J9"/>
  <c r="I9"/>
  <c r="H9"/>
  <c r="J9" i="5"/>
  <c r="H9"/>
  <c r="J39"/>
  <c r="H39"/>
  <c r="J39" i="6"/>
  <c r="H39"/>
  <c r="J9"/>
  <c r="H9"/>
  <c r="G12"/>
  <c r="H9" i="7"/>
  <c r="H39" i="8"/>
  <c r="G51"/>
  <c r="G48"/>
  <c r="G45"/>
  <c r="G42"/>
  <c r="K39"/>
  <c r="J39"/>
  <c r="I39"/>
  <c r="G21"/>
  <c r="G18"/>
  <c r="G15"/>
  <c r="G12"/>
  <c r="K9"/>
  <c r="J9"/>
  <c r="I9"/>
  <c r="H9"/>
  <c r="C67"/>
  <c r="B67"/>
  <c r="C64"/>
  <c r="B64"/>
  <c r="C61"/>
  <c r="B61"/>
  <c r="C60"/>
  <c r="B60"/>
  <c r="C51"/>
  <c r="B51"/>
  <c r="C50"/>
  <c r="B50"/>
  <c r="C49"/>
  <c r="B49"/>
  <c r="C48"/>
  <c r="B48"/>
  <c r="C47"/>
  <c r="B47"/>
  <c r="C46"/>
  <c r="B46"/>
  <c r="C30"/>
  <c r="B30"/>
  <c r="C29"/>
  <c r="B29"/>
  <c r="C28"/>
  <c r="B28"/>
  <c r="C27"/>
  <c r="B27"/>
  <c r="C26"/>
  <c r="B26"/>
  <c r="C25"/>
  <c r="B25"/>
  <c r="G12" i="7"/>
  <c r="G51"/>
  <c r="G48"/>
  <c r="G45"/>
  <c r="G42"/>
  <c r="K39"/>
  <c r="J39"/>
  <c r="I39"/>
  <c r="H39"/>
  <c r="G21"/>
  <c r="G18"/>
  <c r="G15"/>
  <c r="K9"/>
  <c r="J9"/>
  <c r="I9"/>
  <c r="C60"/>
  <c r="B60"/>
  <c r="C25"/>
  <c r="B25"/>
  <c r="C67"/>
  <c r="B67"/>
  <c r="C64"/>
  <c r="B64"/>
  <c r="C61"/>
  <c r="B61"/>
  <c r="C51"/>
  <c r="B51"/>
  <c r="C50"/>
  <c r="B50"/>
  <c r="C49"/>
  <c r="B49"/>
  <c r="C48"/>
  <c r="B48"/>
  <c r="C47"/>
  <c r="B47"/>
  <c r="C46"/>
  <c r="B46"/>
  <c r="C30"/>
  <c r="B30"/>
  <c r="C29"/>
  <c r="B29"/>
  <c r="C28"/>
  <c r="B28"/>
  <c r="C27"/>
  <c r="B27"/>
  <c r="C26"/>
  <c r="B26"/>
  <c r="C51" i="6" l="1"/>
  <c r="B51"/>
  <c r="G42"/>
  <c r="G48"/>
  <c r="G45"/>
  <c r="I39"/>
  <c r="G18"/>
  <c r="G15"/>
  <c r="I9"/>
  <c r="I39" i="5"/>
  <c r="G48"/>
  <c r="G45"/>
  <c r="G42"/>
  <c r="I9"/>
  <c r="G18"/>
  <c r="G15"/>
  <c r="G12"/>
  <c r="C22"/>
  <c r="B22"/>
  <c r="C51"/>
  <c r="B51"/>
  <c r="C48"/>
  <c r="B48"/>
  <c r="C47"/>
  <c r="B47"/>
  <c r="C39"/>
  <c r="B39"/>
  <c r="C38"/>
  <c r="B38"/>
  <c r="C37"/>
  <c r="B37"/>
  <c r="C24"/>
  <c r="B24"/>
  <c r="C23"/>
  <c r="B23"/>
  <c r="C48" i="6"/>
  <c r="B48"/>
  <c r="C47"/>
  <c r="B47"/>
  <c r="C39"/>
  <c r="B39"/>
  <c r="C38"/>
  <c r="B38"/>
  <c r="C37"/>
  <c r="B37"/>
  <c r="C24"/>
  <c r="B24"/>
  <c r="C23"/>
  <c r="B23"/>
  <c r="C22"/>
  <c r="B22"/>
  <c r="G51" i="4"/>
  <c r="G48"/>
  <c r="G45"/>
  <c r="G42"/>
  <c r="K39"/>
  <c r="J39"/>
  <c r="I39"/>
  <c r="H39"/>
  <c r="G21"/>
  <c r="G18"/>
  <c r="G15"/>
  <c r="G12"/>
  <c r="K9"/>
  <c r="J9"/>
  <c r="I9"/>
  <c r="H9"/>
  <c r="G42" i="2"/>
  <c r="H39" i="3"/>
  <c r="G42"/>
  <c r="G12"/>
  <c r="G51"/>
  <c r="G48"/>
  <c r="G45"/>
  <c r="K39"/>
  <c r="J39"/>
  <c r="I39"/>
  <c r="G21"/>
  <c r="G18"/>
  <c r="G15"/>
  <c r="K9"/>
  <c r="J9"/>
  <c r="I9"/>
  <c r="H9"/>
  <c r="B25" i="4"/>
  <c r="C67"/>
  <c r="B67"/>
  <c r="C64"/>
  <c r="B64"/>
  <c r="C61"/>
  <c r="B61"/>
  <c r="C60"/>
  <c r="B60"/>
  <c r="C51"/>
  <c r="B51"/>
  <c r="C50"/>
  <c r="B50"/>
  <c r="C49"/>
  <c r="B49"/>
  <c r="C48"/>
  <c r="B48"/>
  <c r="C47"/>
  <c r="B47"/>
  <c r="C46"/>
  <c r="B46"/>
  <c r="C30"/>
  <c r="B30"/>
  <c r="C29"/>
  <c r="B29"/>
  <c r="C28"/>
  <c r="B28"/>
  <c r="C27"/>
  <c r="B27"/>
  <c r="C26"/>
  <c r="B26"/>
  <c r="C25"/>
  <c r="C67" i="3"/>
  <c r="B67"/>
  <c r="C64"/>
  <c r="B64"/>
  <c r="C61"/>
  <c r="B61"/>
  <c r="C60"/>
  <c r="B60"/>
  <c r="C51"/>
  <c r="B51"/>
  <c r="C50"/>
  <c r="B50"/>
  <c r="C49"/>
  <c r="B49"/>
  <c r="C48"/>
  <c r="B48"/>
  <c r="C47"/>
  <c r="B47"/>
  <c r="C46"/>
  <c r="B46"/>
  <c r="C30"/>
  <c r="B30"/>
  <c r="C29"/>
  <c r="B29"/>
  <c r="C28"/>
  <c r="B28"/>
  <c r="C27"/>
  <c r="B27"/>
  <c r="C26"/>
  <c r="B26"/>
  <c r="C25"/>
  <c r="B25"/>
  <c r="G51" i="2"/>
  <c r="K39"/>
  <c r="J39"/>
  <c r="I39"/>
  <c r="H39"/>
  <c r="G48"/>
  <c r="G45"/>
  <c r="K9"/>
  <c r="J9"/>
  <c r="I9"/>
  <c r="H9"/>
  <c r="G21"/>
  <c r="G18"/>
  <c r="G15"/>
  <c r="G12"/>
  <c r="K39" i="1"/>
  <c r="J39"/>
  <c r="I39"/>
  <c r="H39"/>
  <c r="G51"/>
  <c r="G48"/>
  <c r="G45"/>
  <c r="G42"/>
  <c r="K9"/>
  <c r="J9"/>
  <c r="I9"/>
  <c r="H9"/>
  <c r="G21"/>
  <c r="G18"/>
  <c r="G15"/>
  <c r="G12"/>
  <c r="C25"/>
  <c r="B25"/>
  <c r="C67"/>
  <c r="B67"/>
  <c r="C64"/>
  <c r="B64"/>
  <c r="C61"/>
  <c r="B61"/>
  <c r="C60"/>
  <c r="B60"/>
  <c r="C51"/>
  <c r="B51"/>
  <c r="C50"/>
  <c r="B50"/>
  <c r="C49"/>
  <c r="B49"/>
  <c r="C48"/>
  <c r="B48"/>
  <c r="C47"/>
  <c r="B47"/>
  <c r="C46"/>
  <c r="B46"/>
  <c r="C30"/>
  <c r="B30"/>
  <c r="C29"/>
  <c r="B29"/>
  <c r="C28"/>
  <c r="B28"/>
  <c r="C27"/>
  <c r="B27"/>
  <c r="C26"/>
  <c r="B26"/>
  <c r="C67" i="2"/>
  <c r="B67"/>
  <c r="C64"/>
  <c r="B64"/>
  <c r="C61"/>
  <c r="B61"/>
  <c r="C60"/>
  <c r="B60"/>
  <c r="C47"/>
  <c r="B47"/>
  <c r="C46"/>
  <c r="B46"/>
  <c r="C51"/>
  <c r="B51"/>
  <c r="C50"/>
  <c r="B50"/>
  <c r="C49"/>
  <c r="B49"/>
  <c r="C48"/>
  <c r="B48"/>
  <c r="C30"/>
  <c r="B30"/>
  <c r="C29"/>
  <c r="B29"/>
  <c r="C28"/>
  <c r="B28"/>
  <c r="C27"/>
  <c r="B27"/>
  <c r="C26"/>
  <c r="B26"/>
  <c r="C25"/>
  <c r="B25"/>
</calcChain>
</file>

<file path=xl/sharedStrings.xml><?xml version="1.0" encoding="utf-8"?>
<sst xmlns="http://schemas.openxmlformats.org/spreadsheetml/2006/main" count="922" uniqueCount="210">
  <si>
    <t>BASKETBAL  CHLAPCI</t>
  </si>
  <si>
    <t>Kraj</t>
  </si>
  <si>
    <t>Škola</t>
  </si>
  <si>
    <t>Bratislavsky</t>
  </si>
  <si>
    <t>ZŠ s MŠM  M. Hodžu, Bratislava</t>
  </si>
  <si>
    <t>Trnavský</t>
  </si>
  <si>
    <t>ZŠ Juraja Fándlyho, Sereď</t>
  </si>
  <si>
    <t>Trenčiansky</t>
  </si>
  <si>
    <t>ZŠ Sama Chalupku, Prievidza</t>
  </si>
  <si>
    <t>Nitriansky</t>
  </si>
  <si>
    <t>ZŠ Saratovská 85 Levice</t>
  </si>
  <si>
    <t>Banskobystrický</t>
  </si>
  <si>
    <t>ZŠ Jilemnického, ZH</t>
  </si>
  <si>
    <t>Žilinský</t>
  </si>
  <si>
    <t>Gymnázium sv. Františka z Assisi, Žilina</t>
  </si>
  <si>
    <t>Košický</t>
  </si>
  <si>
    <t>ZŠ Lipová Spišská Nová Ves</t>
  </si>
  <si>
    <t>Prešovský</t>
  </si>
  <si>
    <t xml:space="preserve">ZŠ s MŠ Komenského Ul. Poprad </t>
  </si>
  <si>
    <t>BASKETBAL  DIEVČATÁ</t>
  </si>
  <si>
    <t>ZŠ M.R.Štefánika , Ivanka pri Dunaji</t>
  </si>
  <si>
    <t>ZŠ Brezová Pieštany</t>
  </si>
  <si>
    <t>ZŠ Hurbanova Stará Turá</t>
  </si>
  <si>
    <t>ZŠ Na hôrke, Nitra</t>
  </si>
  <si>
    <t>ZŠ Ďumbierska, Banská Bystrica</t>
  </si>
  <si>
    <t>ZŠ Bystrická cesta 14, Ružomberok</t>
  </si>
  <si>
    <t>Športové gymnázium Košice</t>
  </si>
  <si>
    <t>ZŠ Mierová 134 Svit</t>
  </si>
  <si>
    <t>KALOKAGATIA 2014 - Olympiáda detí a mládeže</t>
  </si>
  <si>
    <t>BASKETBAL</t>
  </si>
  <si>
    <t>Vyžrebovanie</t>
  </si>
  <si>
    <t>A - skupina</t>
  </si>
  <si>
    <t>1.</t>
  </si>
  <si>
    <t>2.</t>
  </si>
  <si>
    <t>3.</t>
  </si>
  <si>
    <t>4.</t>
  </si>
  <si>
    <t>B - skupina</t>
  </si>
  <si>
    <t>1 – 4                2 – 3                4 – 3                1 – 2                2 – 4                3 – 1</t>
  </si>
  <si>
    <t>Zápasy:</t>
  </si>
  <si>
    <t>5.</t>
  </si>
  <si>
    <t>6.</t>
  </si>
  <si>
    <t>Semifinále:</t>
  </si>
  <si>
    <t>A1 – B2</t>
  </si>
  <si>
    <t>B1 – A2</t>
  </si>
  <si>
    <t>O umiestnenie:</t>
  </si>
  <si>
    <t>O 7.miesto</t>
  </si>
  <si>
    <t>A4 – B4</t>
  </si>
  <si>
    <t>O 5. Miesto</t>
  </si>
  <si>
    <t>A3 – B 3</t>
  </si>
  <si>
    <t>Výsledky A:</t>
  </si>
  <si>
    <t>Výsledky B:</t>
  </si>
  <si>
    <t>o 7.miesto</t>
  </si>
  <si>
    <t>o 5.miesto</t>
  </si>
  <si>
    <t>PAVÚK</t>
  </si>
  <si>
    <t>Skupina A</t>
  </si>
  <si>
    <t>Zápasy</t>
  </si>
  <si>
    <t>Body</t>
  </si>
  <si>
    <t>Poradie</t>
  </si>
  <si>
    <t>Vyžrebovanie: 1 – 4</t>
  </si>
  <si>
    <t>2 – 3</t>
  </si>
  <si>
    <t>4 – 3</t>
  </si>
  <si>
    <t>1 – 2</t>
  </si>
  <si>
    <t>2 – 4</t>
  </si>
  <si>
    <t>3 – 1</t>
  </si>
  <si>
    <t>domáci</t>
  </si>
  <si>
    <t>hostia</t>
  </si>
  <si>
    <t>výsledky</t>
  </si>
  <si>
    <t>Skupina B</t>
  </si>
  <si>
    <t xml:space="preserve">          </t>
  </si>
  <si>
    <t>VOLEJBAL CHLAPCI</t>
  </si>
  <si>
    <t>ZŠ Záhorácka, Malacky</t>
  </si>
  <si>
    <t>ZŠ Sídl. SNP 49, Galanta</t>
  </si>
  <si>
    <t>ZŠ Štúrova, Myjava</t>
  </si>
  <si>
    <t>ZŠ s MŠ Ondreja Cabana, Komjatice</t>
  </si>
  <si>
    <t>ZŠ s MŠ Hriňová Krivec</t>
  </si>
  <si>
    <t>ZŠ s MŠ Novoť 315</t>
  </si>
  <si>
    <t>ZŠ Mierová 1 Strážske,</t>
  </si>
  <si>
    <t>ZŠ Karpatská 803/11, Svidník</t>
  </si>
  <si>
    <t>VOLEJBAL</t>
  </si>
  <si>
    <t>VOLEJBAL  DIEVČATÁ</t>
  </si>
  <si>
    <t>ZŠ Brezová, Piešťany</t>
  </si>
  <si>
    <t>ZŠ Slovanská Považská Bystrica</t>
  </si>
  <si>
    <t>ZŠ Nábrežná 95, Nové Zámky</t>
  </si>
  <si>
    <t>ZŠ Slobody Poltár</t>
  </si>
  <si>
    <t>ZŠ Jarná 20, Žilina</t>
  </si>
  <si>
    <t>ZŠ Nad Medzou, Spišská Nová Ves</t>
  </si>
  <si>
    <t>ZŠ Mlynská 697/7, Stropkov</t>
  </si>
  <si>
    <t>HÁDZANÁ  CHLAPCI</t>
  </si>
  <si>
    <t>ZŠ Dr. J. Dérera Malacky,</t>
  </si>
  <si>
    <t>ZŠ Podzámska 35, 920 01 Hlohovec</t>
  </si>
  <si>
    <t>ZŠ Slovanská, Považská Bystrica</t>
  </si>
  <si>
    <t>ZŠ Moskovská, B.Bystrica</t>
  </si>
  <si>
    <t>ZŠ Štefánika, Trebišov</t>
  </si>
  <si>
    <t>HÁDZANÁ</t>
  </si>
  <si>
    <t>HÁDZANÁ  DIEVČATÁ</t>
  </si>
  <si>
    <t>ZŠ Duklianska Bánovce n. B.</t>
  </si>
  <si>
    <t>ZŠ Zlatná na Ostrove</t>
  </si>
  <si>
    <t>ZŠ Golianova 8, Banská Bystrica</t>
  </si>
  <si>
    <t>ZŠ Okružná Michalovce</t>
  </si>
  <si>
    <t>ZŠ Májové námestie 1 Prešov</t>
  </si>
  <si>
    <t>2 – 3                1 – 2                3 – 1</t>
  </si>
  <si>
    <t xml:space="preserve">Vyžrebovanie: </t>
  </si>
  <si>
    <t>M - SR HÁDZANÁ - CH, ZŠ</t>
  </si>
  <si>
    <t>M - SR HÁDZANÁ - D, ZŠ</t>
  </si>
  <si>
    <t>M - SR VOLEJBAL - D, ZŠ</t>
  </si>
  <si>
    <t>M - SR VOLEJBAL - CH, ZŠ</t>
  </si>
  <si>
    <t>M - SR VOLEJBAL - CH,  ZŠ</t>
  </si>
  <si>
    <t>M - SR BASKETBAL - CH, ZŠ</t>
  </si>
  <si>
    <t>M - SR BASKETBAL - D, ZŠ</t>
  </si>
  <si>
    <t>VYBÍJANÁ  DIEVČATÁ</t>
  </si>
  <si>
    <t>ZŠ Mierová, Bratislava</t>
  </si>
  <si>
    <t>ZŠ Čiližská Radvaň</t>
  </si>
  <si>
    <t>ZŠ s MŠ Školská 492/15, Nitr. Rudno</t>
  </si>
  <si>
    <t>ZŠ Jána Hollého Šaľa</t>
  </si>
  <si>
    <t>SŠ Pohronská Polhora</t>
  </si>
  <si>
    <t>ZŠ s MŠ Chlebnice</t>
  </si>
  <si>
    <t>ZŠ Palín</t>
  </si>
  <si>
    <t>CZŠ s MŠ Sv. Petra a Pavla, Belá nad Cirochou</t>
  </si>
  <si>
    <t>VYBÍJANÁ</t>
  </si>
  <si>
    <t>M - SR VYBÍJANÁ - D, ZŠ</t>
  </si>
  <si>
    <t>FUTBAL  CHLAPCI</t>
  </si>
  <si>
    <t xml:space="preserve">SŠ Tilgnerova 14, Bratislava </t>
  </si>
  <si>
    <t>ZŠ K. Mahra, TT</t>
  </si>
  <si>
    <t>ZŠ Štúrova 18, Myjava</t>
  </si>
  <si>
    <t>ZŠ Tulipánova, Nitra</t>
  </si>
  <si>
    <t>ZŠ E. M. Šoltésovej Krupina</t>
  </si>
  <si>
    <t>ZŠ s MŠ Zuberec</t>
  </si>
  <si>
    <t>ZŠ  Okružná 17, 071 01 Michalovce</t>
  </si>
  <si>
    <t>ZŠ Mlynská, Stropkov</t>
  </si>
  <si>
    <t>FUTBAL</t>
  </si>
  <si>
    <t>M - SR FUTBAL - CH, ZŠ</t>
  </si>
  <si>
    <t>FUTBAL DIEVČATÁ</t>
  </si>
  <si>
    <t>ZŠ Gessayova, Ba</t>
  </si>
  <si>
    <t>ZŠ Školská 4, Vrbové</t>
  </si>
  <si>
    <t>ZŠ s MŠ Nitrianske Pravno</t>
  </si>
  <si>
    <t>ZŠ Jelenec</t>
  </si>
  <si>
    <t>Základná škola s materskou školou Čebovce</t>
  </si>
  <si>
    <t>ZŠ s MŠ Mútne</t>
  </si>
  <si>
    <t>ZŠ Gorkého Trebišov</t>
  </si>
  <si>
    <t>ZŠ B. Krpelca Tarsa Ševčenka, Bardejov</t>
  </si>
  <si>
    <t>M - SR FUTBAL - D, ZŠ</t>
  </si>
  <si>
    <t xml:space="preserve">ATLETIKA </t>
  </si>
  <si>
    <t>DRUŽSTVÁ - CHLAPCI</t>
  </si>
  <si>
    <t>ZŠ sídl.SNP, Galanta</t>
  </si>
  <si>
    <t>ZŠ Školská Považská Bystrica</t>
  </si>
  <si>
    <t>ZŠ s vyuč. jazykom maďarským - Alapiskola - Eötvösa 39, Komárno</t>
  </si>
  <si>
    <t>ZŠ L. Novomeského, RúbaniskoII 3079, Lučenec</t>
  </si>
  <si>
    <t>ZŠ s MŠ J.Vojtaššáka Zákamenné</t>
  </si>
  <si>
    <r>
      <t xml:space="preserve">Košický - </t>
    </r>
    <r>
      <rPr>
        <b/>
        <sz val="11"/>
        <color theme="1"/>
        <rFont val="Times New Roman"/>
        <family val="1"/>
        <charset val="238"/>
      </rPr>
      <t>ZELENÁ KARTA</t>
    </r>
  </si>
  <si>
    <t>ZŠ J.A.Komenskeho1, Michalovce</t>
  </si>
  <si>
    <t>ZŠ M. R. Štefánika, Trebišov</t>
  </si>
  <si>
    <t>ZŠ Ul. Bernolákova 1061, Vranov n/T 09301</t>
  </si>
  <si>
    <t>ATLETIKA</t>
  </si>
  <si>
    <t>DRUŽSTVÁ - DIEVČATÁ</t>
  </si>
  <si>
    <t>ZŠ Školská, Považská Bystrica</t>
  </si>
  <si>
    <t>SŠ športové gym. Slančíkovej, Nitra</t>
  </si>
  <si>
    <t>ZŠ Spojova, Banská Bytrica</t>
  </si>
  <si>
    <t>Žilinsky</t>
  </si>
  <si>
    <t>ZŠ s MŠ Oravská Polhora 130</t>
  </si>
  <si>
    <t>ZŠ J.A.Komenskeho 1, Michalovce</t>
  </si>
  <si>
    <t>ZŠ Komenského Bardejov</t>
  </si>
  <si>
    <t>SPEEDMINTON</t>
  </si>
  <si>
    <t>ZŠ Třibecká, Topoľčany</t>
  </si>
  <si>
    <t>Gymnázium Topolčany</t>
  </si>
  <si>
    <t xml:space="preserve">ZŠ Podbrezová </t>
  </si>
  <si>
    <t xml:space="preserve">ZŠ Štefánika, Trebišov </t>
  </si>
  <si>
    <t>Gymnázium Lipany , Lipany 08271</t>
  </si>
  <si>
    <t>OA, Kukučínova 1, Sabinov</t>
  </si>
  <si>
    <t>FLORBAL V4 - CHLAPCI</t>
  </si>
  <si>
    <t>Štát</t>
  </si>
  <si>
    <t>HU</t>
  </si>
  <si>
    <r>
      <t>Budapest 1089 Vajda Péter u. 25-31.</t>
    </r>
    <r>
      <rPr>
        <i/>
        <sz val="11"/>
        <rFont val="Times New Roman"/>
        <family val="1"/>
        <charset val="238"/>
      </rPr>
      <t xml:space="preserve">  </t>
    </r>
    <r>
      <rPr>
        <sz val="11"/>
        <rFont val="Times New Roman"/>
        <family val="1"/>
        <charset val="238"/>
      </rPr>
      <t>Hungary</t>
    </r>
  </si>
  <si>
    <t>CZ</t>
  </si>
  <si>
    <t>ZŠ U Školek 1117, 57001 Litomyšl</t>
  </si>
  <si>
    <t>SK</t>
  </si>
  <si>
    <t>FLORBAL V4 - DIEVČATÁ</t>
  </si>
  <si>
    <r>
      <t>Budapest 1089 Vajda Péter u. 25-31.</t>
    </r>
    <r>
      <rPr>
        <i/>
        <sz val="12"/>
        <rFont val="Times New Roman"/>
        <family val="1"/>
        <charset val="238"/>
      </rPr>
      <t xml:space="preserve">  </t>
    </r>
    <r>
      <rPr>
        <sz val="12"/>
        <rFont val="Times New Roman"/>
        <family val="1"/>
        <charset val="238"/>
      </rPr>
      <t>Hungary</t>
    </r>
  </si>
  <si>
    <t>ZŠ Jilemnického , Mladá Boleslav.</t>
  </si>
  <si>
    <t>ZŠ Medvedzie, Tvrdošín</t>
  </si>
  <si>
    <t xml:space="preserve">FLORBAL V4 </t>
  </si>
  <si>
    <t>JAGENT</t>
  </si>
  <si>
    <t>Gym. J.Hollého, Trnava</t>
  </si>
  <si>
    <t>Bratislavský</t>
  </si>
  <si>
    <t xml:space="preserve">Gym. Vazovová, Bratislava </t>
  </si>
  <si>
    <t>Srbsko</t>
  </si>
  <si>
    <t>BEJZBAL</t>
  </si>
  <si>
    <t>Team</t>
  </si>
  <si>
    <t>Angels Trnava</t>
  </si>
  <si>
    <t>Outmen Skalica</t>
  </si>
  <si>
    <t>Panthers Trnava</t>
  </si>
  <si>
    <t>ZŠ Bottová, Trnava</t>
  </si>
  <si>
    <t>Apollo Bratislava</t>
  </si>
  <si>
    <t>UKÁŽKOVÉ  ŠPORTY</t>
  </si>
  <si>
    <t>ZŠ s MŠ  Studienka, Bratislava</t>
  </si>
  <si>
    <t>o 3.miesto</t>
  </si>
  <si>
    <t>o 1.miesto</t>
  </si>
  <si>
    <t>ŠPORTOVISKO - OA Sereď/ MŠH Sokolovňa Sereď</t>
  </si>
  <si>
    <t>ŠPORTOVISKO - Gym. P.de C., Piešťany, Gym. Vrbové</t>
  </si>
  <si>
    <t>ŠPORTOVISKO - SOŠ E Trnava</t>
  </si>
  <si>
    <t>ŠPORTOVISKO - MŠH Rybníkova, Trnava</t>
  </si>
  <si>
    <t>ŠPORTOVISKO - ŠH Milénium Nové Zámky</t>
  </si>
  <si>
    <t>ŠPORTOVISKO - MŠH Hlohovec</t>
  </si>
  <si>
    <t>ŠPORTOVISKO - ZŠ Ružindol</t>
  </si>
  <si>
    <t>ŠPORTOVISKO - FŠ Slávia Trnava</t>
  </si>
  <si>
    <t>ŠPORTOVISKO - MAŠ A. Hajmássyho Trnava</t>
  </si>
  <si>
    <t>ŠPORTOVISKO - MAŠ A. Hajmássyho, Trnava</t>
  </si>
  <si>
    <t>ŠPORTOVISKO - SOŠ obchodu a služieb,  Trnava</t>
  </si>
  <si>
    <t>ŠPORTOVISKO - Gymnázium J. Hollého,  Trnava</t>
  </si>
  <si>
    <t>ŠPORTOVISKO - ZŠ J. Bottu,  Trnava</t>
  </si>
  <si>
    <t>ZŠ s MŠ Cífer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</si>
</sst>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rgb="FF000000"/>
      <name val="Calibri"/>
      <family val="2"/>
      <charset val="238"/>
      <scheme val="minor"/>
    </font>
    <font>
      <b/>
      <sz val="16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rgb="FFFF0000"/>
      <name val="Times New Roman"/>
      <family val="1"/>
      <charset val="238"/>
    </font>
    <font>
      <b/>
      <sz val="12"/>
      <color rgb="FF3366FF"/>
      <name val="Times New Roman"/>
      <family val="1"/>
      <charset val="238"/>
    </font>
    <font>
      <b/>
      <sz val="12"/>
      <color rgb="FFCC99FF"/>
      <name val="Times New Roman"/>
      <family val="1"/>
      <charset val="238"/>
    </font>
    <font>
      <sz val="22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i/>
      <sz val="11"/>
      <name val="Times New Roman"/>
      <family val="1"/>
      <charset val="238"/>
    </font>
    <font>
      <sz val="12"/>
      <name val="Times New Roman"/>
      <family val="1"/>
      <charset val="238"/>
    </font>
    <font>
      <i/>
      <sz val="12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216">
    <xf numFmtId="0" fontId="0" fillId="0" borderId="0" xfId="0"/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4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 wrapText="1"/>
    </xf>
    <xf numFmtId="0" fontId="6" fillId="0" borderId="5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/>
    </xf>
    <xf numFmtId="0" fontId="3" fillId="0" borderId="12" xfId="0" applyFont="1" applyBorder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vertical="center"/>
    </xf>
    <xf numFmtId="0" fontId="10" fillId="0" borderId="0" xfId="0" applyFont="1"/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1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12" fillId="0" borderId="12" xfId="0" applyFont="1" applyBorder="1" applyAlignment="1">
      <alignment horizontal="center" vertical="top" wrapText="1"/>
    </xf>
    <xf numFmtId="0" fontId="12" fillId="0" borderId="18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9" xfId="0" applyFont="1" applyBorder="1" applyAlignment="1">
      <alignment vertical="top" wrapText="1"/>
    </xf>
    <xf numFmtId="0" fontId="12" fillId="0" borderId="12" xfId="0" applyFont="1" applyBorder="1" applyAlignment="1">
      <alignment horizontal="center" vertical="top" wrapText="1"/>
    </xf>
    <xf numFmtId="0" fontId="12" fillId="0" borderId="18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 wrapText="1"/>
    </xf>
    <xf numFmtId="0" fontId="8" fillId="0" borderId="9" xfId="0" applyFont="1" applyBorder="1" applyAlignment="1">
      <alignment vertical="top" wrapText="1"/>
    </xf>
    <xf numFmtId="0" fontId="0" fillId="0" borderId="17" xfId="0" applyBorder="1"/>
    <xf numFmtId="0" fontId="13" fillId="0" borderId="16" xfId="0" applyFont="1" applyBorder="1" applyAlignment="1">
      <alignment horizontal="center" vertical="top" wrapText="1"/>
    </xf>
    <xf numFmtId="0" fontId="14" fillId="0" borderId="19" xfId="0" applyFont="1" applyBorder="1" applyAlignment="1">
      <alignment horizontal="center" vertical="top" wrapText="1"/>
    </xf>
    <xf numFmtId="0" fontId="8" fillId="0" borderId="19" xfId="0" applyFont="1" applyBorder="1" applyAlignment="1">
      <alignment vertical="top" wrapText="1"/>
    </xf>
    <xf numFmtId="0" fontId="8" fillId="0" borderId="17" xfId="0" applyFont="1" applyBorder="1" applyAlignment="1">
      <alignment vertical="top" wrapText="1"/>
    </xf>
    <xf numFmtId="0" fontId="15" fillId="0" borderId="16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14" fillId="0" borderId="16" xfId="0" applyFont="1" applyBorder="1" applyAlignment="1">
      <alignment horizontal="center" vertical="top" wrapText="1"/>
    </xf>
    <xf numFmtId="0" fontId="15" fillId="0" borderId="19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13" fillId="0" borderId="19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 wrapText="1"/>
    </xf>
    <xf numFmtId="0" fontId="16" fillId="0" borderId="0" xfId="0" applyFont="1" applyAlignment="1">
      <alignment horizontal="center"/>
    </xf>
    <xf numFmtId="0" fontId="12" fillId="0" borderId="20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21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19" xfId="0" applyFont="1" applyBorder="1" applyAlignment="1">
      <alignment horizontal="center" vertical="top" wrapText="1"/>
    </xf>
    <xf numFmtId="0" fontId="12" fillId="0" borderId="14" xfId="0" applyFont="1" applyBorder="1" applyAlignment="1">
      <alignment vertical="top" wrapText="1"/>
    </xf>
    <xf numFmtId="0" fontId="12" fillId="0" borderId="15" xfId="0" applyFont="1" applyBorder="1" applyAlignment="1">
      <alignment vertical="top" wrapText="1"/>
    </xf>
    <xf numFmtId="0" fontId="12" fillId="0" borderId="16" xfId="0" applyFont="1" applyBorder="1" applyAlignment="1">
      <alignment vertical="top" wrapText="1"/>
    </xf>
    <xf numFmtId="0" fontId="12" fillId="0" borderId="22" xfId="0" applyFont="1" applyBorder="1" applyAlignment="1">
      <alignment horizontal="center" vertical="top" wrapText="1"/>
    </xf>
    <xf numFmtId="0" fontId="3" fillId="0" borderId="7" xfId="0" applyFont="1" applyBorder="1" applyAlignment="1">
      <alignment vertical="center"/>
    </xf>
    <xf numFmtId="0" fontId="6" fillId="0" borderId="5" xfId="0" applyFont="1" applyBorder="1" applyAlignment="1">
      <alignment vertical="center" wrapText="1"/>
    </xf>
    <xf numFmtId="0" fontId="3" fillId="0" borderId="5" xfId="1" applyFont="1" applyBorder="1" applyAlignment="1">
      <alignment vertical="center"/>
    </xf>
    <xf numFmtId="0" fontId="6" fillId="6" borderId="11" xfId="0" applyFont="1" applyFill="1" applyBorder="1" applyAlignment="1">
      <alignment vertical="center"/>
    </xf>
    <xf numFmtId="0" fontId="3" fillId="0" borderId="7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3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/>
    </xf>
    <xf numFmtId="0" fontId="8" fillId="0" borderId="13" xfId="0" applyFont="1" applyBorder="1" applyAlignment="1">
      <alignment vertical="top" wrapText="1"/>
    </xf>
    <xf numFmtId="0" fontId="0" fillId="0" borderId="22" xfId="0" applyBorder="1"/>
    <xf numFmtId="0" fontId="12" fillId="0" borderId="12" xfId="0" applyFont="1" applyBorder="1" applyAlignment="1">
      <alignment vertical="top" wrapText="1"/>
    </xf>
    <xf numFmtId="0" fontId="12" fillId="0" borderId="0" xfId="0" applyFont="1" applyBorder="1" applyAlignment="1">
      <alignment vertical="top" wrapText="1"/>
    </xf>
    <xf numFmtId="0" fontId="12" fillId="5" borderId="14" xfId="0" applyFont="1" applyFill="1" applyBorder="1" applyAlignment="1">
      <alignment horizontal="center" vertical="center" wrapText="1"/>
    </xf>
    <xf numFmtId="0" fontId="12" fillId="5" borderId="15" xfId="0" applyFont="1" applyFill="1" applyBorder="1" applyAlignment="1">
      <alignment horizontal="center" vertical="center" wrapText="1"/>
    </xf>
    <xf numFmtId="0" fontId="12" fillId="5" borderId="16" xfId="0" applyFont="1" applyFill="1" applyBorder="1" applyAlignment="1">
      <alignment horizontal="center" vertical="center" wrapText="1"/>
    </xf>
    <xf numFmtId="0" fontId="12" fillId="5" borderId="14" xfId="0" applyFont="1" applyFill="1" applyBorder="1" applyAlignment="1">
      <alignment horizontal="left" vertical="center" wrapText="1"/>
    </xf>
    <xf numFmtId="0" fontId="12" fillId="5" borderId="15" xfId="0" applyFont="1" applyFill="1" applyBorder="1" applyAlignment="1">
      <alignment horizontal="left" vertical="center" wrapText="1"/>
    </xf>
    <xf numFmtId="0" fontId="12" fillId="5" borderId="16" xfId="0" applyFont="1" applyFill="1" applyBorder="1" applyAlignment="1">
      <alignment horizontal="left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2" fillId="0" borderId="14" xfId="0" applyFont="1" applyBorder="1" applyAlignment="1">
      <alignment vertical="top" wrapText="1"/>
    </xf>
    <xf numFmtId="0" fontId="12" fillId="0" borderId="15" xfId="0" applyFont="1" applyBorder="1" applyAlignment="1">
      <alignment vertical="top" wrapText="1"/>
    </xf>
    <xf numFmtId="0" fontId="12" fillId="0" borderId="16" xfId="0" applyFont="1" applyBorder="1" applyAlignment="1">
      <alignment vertical="top" wrapText="1"/>
    </xf>
    <xf numFmtId="0" fontId="12" fillId="0" borderId="22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 wrapText="1"/>
    </xf>
    <xf numFmtId="0" fontId="12" fillId="0" borderId="20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2" fillId="0" borderId="18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21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19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12" fillId="5" borderId="14" xfId="0" applyFont="1" applyFill="1" applyBorder="1" applyAlignment="1">
      <alignment horizontal="center" vertical="center" wrapText="1"/>
    </xf>
    <xf numFmtId="0" fontId="12" fillId="5" borderId="15" xfId="0" applyFont="1" applyFill="1" applyBorder="1" applyAlignment="1">
      <alignment horizontal="center" vertical="center" wrapText="1"/>
    </xf>
    <xf numFmtId="0" fontId="12" fillId="5" borderId="16" xfId="0" applyFont="1" applyFill="1" applyBorder="1" applyAlignment="1">
      <alignment horizontal="center" vertical="center" wrapText="1"/>
    </xf>
    <xf numFmtId="0" fontId="3" fillId="8" borderId="0" xfId="0" applyFont="1" applyFill="1"/>
    <xf numFmtId="0" fontId="4" fillId="0" borderId="1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2" fillId="2" borderId="23" xfId="0" applyFont="1" applyFill="1" applyBorder="1" applyAlignment="1">
      <alignment vertical="top" wrapText="1"/>
    </xf>
    <xf numFmtId="0" fontId="2" fillId="2" borderId="24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6" fillId="6" borderId="5" xfId="0" applyFont="1" applyFill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2" fillId="2" borderId="23" xfId="0" applyFont="1" applyFill="1" applyBorder="1" applyAlignment="1">
      <alignment horizontal="left" vertical="top" wrapText="1"/>
    </xf>
    <xf numFmtId="0" fontId="3" fillId="7" borderId="5" xfId="0" applyFont="1" applyFill="1" applyBorder="1" applyAlignment="1">
      <alignment vertical="center" wrapText="1"/>
    </xf>
    <xf numFmtId="0" fontId="3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19" fillId="0" borderId="7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0" fillId="0" borderId="0" xfId="0" applyBorder="1"/>
    <xf numFmtId="0" fontId="8" fillId="0" borderId="1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 wrapText="1"/>
    </xf>
    <xf numFmtId="0" fontId="3" fillId="0" borderId="6" xfId="0" applyFont="1" applyBorder="1"/>
    <xf numFmtId="0" fontId="3" fillId="0" borderId="7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3" fillId="0" borderId="10" xfId="0" applyFont="1" applyBorder="1"/>
    <xf numFmtId="0" fontId="4" fillId="0" borderId="11" xfId="0" applyFont="1" applyBorder="1" applyAlignment="1">
      <alignment wrapText="1"/>
    </xf>
    <xf numFmtId="0" fontId="3" fillId="0" borderId="0" xfId="0" applyFont="1" applyBorder="1" applyAlignment="1">
      <alignment vertical="center"/>
    </xf>
    <xf numFmtId="0" fontId="9" fillId="0" borderId="0" xfId="0" applyFont="1"/>
    <xf numFmtId="0" fontId="1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20" fontId="0" fillId="0" borderId="0" xfId="0" applyNumberFormat="1"/>
    <xf numFmtId="0" fontId="0" fillId="0" borderId="0" xfId="0" applyAlignment="1">
      <alignment horizontal="left" vertical="center"/>
    </xf>
    <xf numFmtId="0" fontId="8" fillId="7" borderId="25" xfId="0" applyFont="1" applyFill="1" applyBorder="1"/>
    <xf numFmtId="0" fontId="8" fillId="7" borderId="26" xfId="0" applyFont="1" applyFill="1" applyBorder="1"/>
    <xf numFmtId="0" fontId="8" fillId="7" borderId="0" xfId="0" applyFont="1" applyFill="1"/>
    <xf numFmtId="0" fontId="8" fillId="7" borderId="26" xfId="0" applyFont="1" applyFill="1" applyBorder="1" applyAlignment="1">
      <alignment vertical="top"/>
    </xf>
    <xf numFmtId="0" fontId="21" fillId="7" borderId="26" xfId="0" applyFont="1" applyFill="1" applyBorder="1"/>
    <xf numFmtId="0" fontId="3" fillId="7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12" fillId="4" borderId="14" xfId="0" applyFont="1" applyFill="1" applyBorder="1" applyAlignment="1">
      <alignment horizontal="left" vertical="center" wrapText="1"/>
    </xf>
    <xf numFmtId="0" fontId="12" fillId="4" borderId="15" xfId="0" applyFont="1" applyFill="1" applyBorder="1" applyAlignment="1">
      <alignment horizontal="left" vertical="center" wrapText="1"/>
    </xf>
    <xf numFmtId="0" fontId="12" fillId="4" borderId="16" xfId="0" applyFont="1" applyFill="1" applyBorder="1" applyAlignment="1">
      <alignment horizontal="left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2" fillId="5" borderId="14" xfId="0" applyFont="1" applyFill="1" applyBorder="1" applyAlignment="1">
      <alignment horizontal="center" vertical="top" wrapText="1"/>
    </xf>
    <xf numFmtId="0" fontId="12" fillId="5" borderId="15" xfId="0" applyFont="1" applyFill="1" applyBorder="1" applyAlignment="1">
      <alignment horizontal="center" vertical="top" wrapText="1"/>
    </xf>
    <xf numFmtId="0" fontId="12" fillId="5" borderId="16" xfId="0" applyFont="1" applyFill="1" applyBorder="1" applyAlignment="1">
      <alignment horizontal="center" vertical="top" wrapText="1"/>
    </xf>
    <xf numFmtId="0" fontId="12" fillId="0" borderId="14" xfId="0" applyFont="1" applyBorder="1" applyAlignment="1">
      <alignment vertical="top" wrapText="1"/>
    </xf>
    <xf numFmtId="0" fontId="12" fillId="0" borderId="15" xfId="0" applyFont="1" applyBorder="1" applyAlignment="1">
      <alignment vertical="top" wrapText="1"/>
    </xf>
    <xf numFmtId="0" fontId="12" fillId="0" borderId="16" xfId="0" applyFont="1" applyBorder="1" applyAlignment="1">
      <alignment vertical="top" wrapText="1"/>
    </xf>
    <xf numFmtId="0" fontId="12" fillId="0" borderId="22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1" fillId="3" borderId="20" xfId="0" applyFont="1" applyFill="1" applyBorder="1" applyAlignment="1">
      <alignment horizontal="center" vertical="top" wrapText="1"/>
    </xf>
    <xf numFmtId="0" fontId="11" fillId="3" borderId="12" xfId="0" applyFont="1" applyFill="1" applyBorder="1" applyAlignment="1">
      <alignment horizontal="center" vertical="top" wrapText="1"/>
    </xf>
    <xf numFmtId="0" fontId="11" fillId="3" borderId="18" xfId="0" applyFont="1" applyFill="1" applyBorder="1" applyAlignment="1">
      <alignment horizontal="center" vertical="top" wrapText="1"/>
    </xf>
    <xf numFmtId="0" fontId="11" fillId="3" borderId="8" xfId="0" applyFont="1" applyFill="1" applyBorder="1" applyAlignment="1">
      <alignment horizontal="center" vertical="top" wrapText="1"/>
    </xf>
    <xf numFmtId="0" fontId="11" fillId="3" borderId="0" xfId="0" applyFont="1" applyFill="1" applyBorder="1" applyAlignment="1">
      <alignment horizontal="center" vertical="top" wrapText="1"/>
    </xf>
    <xf numFmtId="0" fontId="11" fillId="3" borderId="9" xfId="0" applyFont="1" applyFill="1" applyBorder="1" applyAlignment="1">
      <alignment horizontal="center" vertical="top" wrapText="1"/>
    </xf>
    <xf numFmtId="0" fontId="11" fillId="3" borderId="21" xfId="0" applyFont="1" applyFill="1" applyBorder="1" applyAlignment="1">
      <alignment horizontal="center" vertical="top" wrapText="1"/>
    </xf>
    <xf numFmtId="0" fontId="11" fillId="3" borderId="13" xfId="0" applyFont="1" applyFill="1" applyBorder="1" applyAlignment="1">
      <alignment horizontal="center" vertical="top" wrapText="1"/>
    </xf>
    <xf numFmtId="0" fontId="11" fillId="3" borderId="19" xfId="0" applyFont="1" applyFill="1" applyBorder="1" applyAlignment="1">
      <alignment horizontal="center" vertical="top" wrapText="1"/>
    </xf>
    <xf numFmtId="0" fontId="12" fillId="0" borderId="20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2" fillId="0" borderId="18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21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19" xfId="0" applyFont="1" applyBorder="1" applyAlignment="1">
      <alignment horizontal="center" vertical="top" wrapText="1"/>
    </xf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0" fontId="12" fillId="7" borderId="12" xfId="0" applyFont="1" applyFill="1" applyBorder="1" applyAlignment="1">
      <alignment horizontal="left" vertical="center" wrapText="1"/>
    </xf>
    <xf numFmtId="0" fontId="12" fillId="7" borderId="0" xfId="0" applyFont="1" applyFill="1" applyBorder="1" applyAlignment="1">
      <alignment horizontal="left" vertical="center" wrapText="1"/>
    </xf>
    <xf numFmtId="0" fontId="12" fillId="5" borderId="14" xfId="0" applyFont="1" applyFill="1" applyBorder="1" applyAlignment="1">
      <alignment horizontal="center" vertical="center" wrapText="1"/>
    </xf>
    <xf numFmtId="0" fontId="12" fillId="5" borderId="15" xfId="0" applyFont="1" applyFill="1" applyBorder="1" applyAlignment="1">
      <alignment horizontal="center" vertical="center" wrapText="1"/>
    </xf>
    <xf numFmtId="0" fontId="12" fillId="5" borderId="16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</cellXfs>
  <cellStyles count="2">
    <cellStyle name="Hypertextové prepojenie" xfId="1" builtinId="8"/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79"/>
  <sheetViews>
    <sheetView topLeftCell="A22" workbookViewId="0">
      <selection activeCell="C21" sqref="C21"/>
    </sheetView>
  </sheetViews>
  <sheetFormatPr defaultRowHeight="15"/>
  <cols>
    <col min="1" max="1" width="4.140625" customWidth="1"/>
    <col min="2" max="2" width="40.42578125" customWidth="1"/>
    <col min="3" max="3" width="42.140625" customWidth="1"/>
    <col min="7" max="7" width="18.7109375" customWidth="1"/>
    <col min="8" max="8" width="18.140625" customWidth="1"/>
    <col min="9" max="10" width="18.28515625" customWidth="1"/>
    <col min="11" max="11" width="18" customWidth="1"/>
  </cols>
  <sheetData>
    <row r="1" spans="1:16" ht="18.75">
      <c r="B1" s="195" t="s">
        <v>28</v>
      </c>
      <c r="C1" s="195"/>
    </row>
    <row r="2" spans="1:16">
      <c r="B2" s="17"/>
      <c r="C2" s="18"/>
    </row>
    <row r="3" spans="1:16" ht="18.75">
      <c r="B3" s="196" t="s">
        <v>29</v>
      </c>
      <c r="C3" s="196"/>
      <c r="G3" s="26" t="s">
        <v>53</v>
      </c>
    </row>
    <row r="4" spans="1:16" ht="19.5" thickBot="1">
      <c r="B4" s="148" t="s">
        <v>196</v>
      </c>
      <c r="C4" s="145"/>
      <c r="G4" s="26"/>
    </row>
    <row r="5" spans="1:16" ht="16.5" thickBot="1">
      <c r="B5" s="1" t="s">
        <v>0</v>
      </c>
      <c r="C5" s="2"/>
      <c r="G5" s="28"/>
    </row>
    <row r="6" spans="1:16" ht="16.5" customHeight="1" thickBot="1">
      <c r="B6" s="2" t="s">
        <v>1</v>
      </c>
      <c r="C6" s="2" t="s">
        <v>2</v>
      </c>
      <c r="G6" s="170" t="s">
        <v>54</v>
      </c>
      <c r="H6" s="173" t="s">
        <v>107</v>
      </c>
      <c r="I6" s="174"/>
      <c r="J6" s="174"/>
      <c r="K6" s="175"/>
      <c r="L6" s="182" t="s">
        <v>55</v>
      </c>
      <c r="M6" s="183"/>
      <c r="N6" s="184"/>
      <c r="O6" s="159" t="s">
        <v>56</v>
      </c>
      <c r="P6" s="159" t="s">
        <v>57</v>
      </c>
    </row>
    <row r="7" spans="1:16" ht="15" customHeight="1">
      <c r="B7" s="3" t="s">
        <v>3</v>
      </c>
      <c r="C7" s="4" t="s">
        <v>4</v>
      </c>
      <c r="G7" s="171"/>
      <c r="H7" s="176"/>
      <c r="I7" s="177"/>
      <c r="J7" s="177"/>
      <c r="K7" s="178"/>
      <c r="L7" s="185"/>
      <c r="M7" s="186"/>
      <c r="N7" s="187"/>
      <c r="O7" s="160"/>
      <c r="P7" s="160"/>
    </row>
    <row r="8" spans="1:16" ht="15" customHeight="1" thickBot="1">
      <c r="B8" s="5" t="s">
        <v>5</v>
      </c>
      <c r="C8" s="6" t="s">
        <v>6</v>
      </c>
      <c r="G8" s="172"/>
      <c r="H8" s="179"/>
      <c r="I8" s="180"/>
      <c r="J8" s="180"/>
      <c r="K8" s="181"/>
      <c r="L8" s="188"/>
      <c r="M8" s="189"/>
      <c r="N8" s="190"/>
      <c r="O8" s="161"/>
      <c r="P8" s="161"/>
    </row>
    <row r="9" spans="1:16" ht="15" customHeight="1">
      <c r="B9" s="5" t="s">
        <v>7</v>
      </c>
      <c r="C9" s="7" t="s">
        <v>8</v>
      </c>
      <c r="G9" s="159"/>
      <c r="H9" s="156" t="str">
        <f>B19</f>
        <v>ZŠ Jilemnického, ZH</v>
      </c>
      <c r="I9" s="156" t="str">
        <f>B20</f>
        <v>ZŠ Lipová Spišská Nová Ves</v>
      </c>
      <c r="J9" s="156" t="str">
        <f>B21</f>
        <v>ZŠ Saratovská 85 Levice</v>
      </c>
      <c r="K9" s="156" t="str">
        <f>B22</f>
        <v>Gymnázium sv. Františka z Assisi, Žilina</v>
      </c>
      <c r="L9" s="159"/>
      <c r="M9" s="159"/>
      <c r="N9" s="159"/>
      <c r="O9" s="159"/>
      <c r="P9" s="159"/>
    </row>
    <row r="10" spans="1:16" ht="15" customHeight="1">
      <c r="B10" s="5" t="s">
        <v>9</v>
      </c>
      <c r="C10" s="8" t="s">
        <v>10</v>
      </c>
      <c r="G10" s="160"/>
      <c r="H10" s="157"/>
      <c r="I10" s="157"/>
      <c r="J10" s="157"/>
      <c r="K10" s="157"/>
      <c r="L10" s="160"/>
      <c r="M10" s="160"/>
      <c r="N10" s="160"/>
      <c r="O10" s="160"/>
      <c r="P10" s="160"/>
    </row>
    <row r="11" spans="1:16" ht="15" customHeight="1" thickBot="1">
      <c r="B11" s="5" t="s">
        <v>11</v>
      </c>
      <c r="C11" s="7" t="s">
        <v>12</v>
      </c>
      <c r="G11" s="161"/>
      <c r="H11" s="158"/>
      <c r="I11" s="158"/>
      <c r="J11" s="158"/>
      <c r="K11" s="158"/>
      <c r="L11" s="161"/>
      <c r="M11" s="161"/>
      <c r="N11" s="161"/>
      <c r="O11" s="161"/>
      <c r="P11" s="161"/>
    </row>
    <row r="12" spans="1:16" ht="15" customHeight="1">
      <c r="B12" s="5" t="s">
        <v>13</v>
      </c>
      <c r="C12" s="8" t="s">
        <v>14</v>
      </c>
      <c r="G12" s="156" t="str">
        <f>B19</f>
        <v>ZŠ Jilemnického, ZH</v>
      </c>
      <c r="H12" s="162"/>
      <c r="I12" s="159"/>
      <c r="J12" s="159"/>
      <c r="K12" s="159"/>
      <c r="L12" s="159"/>
      <c r="M12" s="159"/>
      <c r="N12" s="159"/>
      <c r="O12" s="159"/>
      <c r="P12" s="159"/>
    </row>
    <row r="13" spans="1:16" ht="15" customHeight="1">
      <c r="B13" s="5" t="s">
        <v>15</v>
      </c>
      <c r="C13" s="9" t="s">
        <v>16</v>
      </c>
      <c r="G13" s="157"/>
      <c r="H13" s="163"/>
      <c r="I13" s="160"/>
      <c r="J13" s="160"/>
      <c r="K13" s="160"/>
      <c r="L13" s="160"/>
      <c r="M13" s="160"/>
      <c r="N13" s="160"/>
      <c r="O13" s="160"/>
      <c r="P13" s="160"/>
    </row>
    <row r="14" spans="1:16" ht="15" customHeight="1" thickBot="1">
      <c r="B14" s="13" t="s">
        <v>17</v>
      </c>
      <c r="C14" s="14" t="s">
        <v>18</v>
      </c>
      <c r="G14" s="158"/>
      <c r="H14" s="164"/>
      <c r="I14" s="161"/>
      <c r="J14" s="161"/>
      <c r="K14" s="161"/>
      <c r="L14" s="161"/>
      <c r="M14" s="161"/>
      <c r="N14" s="161"/>
      <c r="O14" s="161"/>
      <c r="P14" s="161"/>
    </row>
    <row r="15" spans="1:16" ht="15" customHeight="1">
      <c r="B15" s="15"/>
      <c r="C15" s="16"/>
      <c r="G15" s="156" t="str">
        <f>B20</f>
        <v>ZŠ Lipová Spišská Nová Ves</v>
      </c>
      <c r="H15" s="159"/>
      <c r="I15" s="162"/>
      <c r="J15" s="159"/>
      <c r="K15" s="159"/>
      <c r="L15" s="159"/>
      <c r="M15" s="159"/>
      <c r="N15" s="159"/>
      <c r="O15" s="159"/>
      <c r="P15" s="159"/>
    </row>
    <row r="16" spans="1:16" ht="15" customHeight="1">
      <c r="A16" s="21" t="s">
        <v>37</v>
      </c>
      <c r="G16" s="157"/>
      <c r="H16" s="160"/>
      <c r="I16" s="163"/>
      <c r="J16" s="160"/>
      <c r="K16" s="160"/>
      <c r="L16" s="160"/>
      <c r="M16" s="160"/>
      <c r="N16" s="160"/>
      <c r="O16" s="160"/>
      <c r="P16" s="160"/>
    </row>
    <row r="17" spans="1:17" ht="15" customHeight="1" thickBot="1">
      <c r="A17" s="194" t="s">
        <v>30</v>
      </c>
      <c r="B17" s="194"/>
      <c r="C17" s="17"/>
      <c r="G17" s="158"/>
      <c r="H17" s="161"/>
      <c r="I17" s="164"/>
      <c r="J17" s="161"/>
      <c r="K17" s="161"/>
      <c r="L17" s="161"/>
      <c r="M17" s="161"/>
      <c r="N17" s="161"/>
      <c r="O17" s="161"/>
      <c r="P17" s="161"/>
    </row>
    <row r="18" spans="1:17" ht="15" customHeight="1">
      <c r="A18" s="191" t="s">
        <v>31</v>
      </c>
      <c r="B18" s="191"/>
      <c r="C18" s="17"/>
      <c r="G18" s="156" t="str">
        <f>B21</f>
        <v>ZŠ Saratovská 85 Levice</v>
      </c>
      <c r="H18" s="159"/>
      <c r="I18" s="159"/>
      <c r="J18" s="162"/>
      <c r="K18" s="159"/>
      <c r="L18" s="159"/>
      <c r="M18" s="159"/>
      <c r="N18" s="159"/>
      <c r="O18" s="159"/>
      <c r="P18" s="159"/>
    </row>
    <row r="19" spans="1:17" ht="15" customHeight="1">
      <c r="A19" t="s">
        <v>32</v>
      </c>
      <c r="B19" s="109" t="str">
        <f>C11</f>
        <v>ZŠ Jilemnického, ZH</v>
      </c>
      <c r="C19" s="17"/>
      <c r="G19" s="157"/>
      <c r="H19" s="160"/>
      <c r="I19" s="160"/>
      <c r="J19" s="163"/>
      <c r="K19" s="160"/>
      <c r="L19" s="160"/>
      <c r="M19" s="160"/>
      <c r="N19" s="160"/>
      <c r="O19" s="160"/>
      <c r="P19" s="160"/>
    </row>
    <row r="20" spans="1:17" ht="15" customHeight="1" thickBot="1">
      <c r="A20" t="s">
        <v>33</v>
      </c>
      <c r="B20" s="109" t="str">
        <f>C13</f>
        <v>ZŠ Lipová Spišská Nová Ves</v>
      </c>
      <c r="C20" s="17"/>
      <c r="G20" s="158"/>
      <c r="H20" s="161"/>
      <c r="I20" s="161"/>
      <c r="J20" s="164"/>
      <c r="K20" s="161"/>
      <c r="L20" s="161"/>
      <c r="M20" s="161"/>
      <c r="N20" s="161"/>
      <c r="O20" s="161"/>
      <c r="P20" s="161"/>
    </row>
    <row r="21" spans="1:17" ht="15" customHeight="1">
      <c r="A21" t="s">
        <v>34</v>
      </c>
      <c r="B21" s="109" t="str">
        <f>C10</f>
        <v>ZŠ Saratovská 85 Levice</v>
      </c>
      <c r="C21" s="17"/>
      <c r="G21" s="156" t="str">
        <f>B22</f>
        <v>Gymnázium sv. Františka z Assisi, Žilina</v>
      </c>
      <c r="H21" s="159"/>
      <c r="I21" s="159"/>
      <c r="J21" s="159"/>
      <c r="K21" s="162"/>
      <c r="L21" s="159"/>
      <c r="M21" s="159"/>
      <c r="N21" s="159"/>
      <c r="O21" s="159"/>
      <c r="P21" s="165"/>
    </row>
    <row r="22" spans="1:17" ht="15" customHeight="1">
      <c r="A22" t="s">
        <v>35</v>
      </c>
      <c r="B22" s="109" t="str">
        <f>C12</f>
        <v>Gymnázium sv. Františka z Assisi, Žilina</v>
      </c>
      <c r="C22" s="17"/>
      <c r="G22" s="157"/>
      <c r="H22" s="160"/>
      <c r="I22" s="160"/>
      <c r="J22" s="160"/>
      <c r="K22" s="163"/>
      <c r="L22" s="160"/>
      <c r="M22" s="160"/>
      <c r="N22" s="160"/>
      <c r="O22" s="160"/>
      <c r="P22" s="166"/>
    </row>
    <row r="23" spans="1:17" ht="15" customHeight="1" thickBot="1">
      <c r="B23" s="17"/>
      <c r="C23" s="17"/>
      <c r="G23" s="158"/>
      <c r="H23" s="161"/>
      <c r="I23" s="161"/>
      <c r="J23" s="161"/>
      <c r="K23" s="164"/>
      <c r="L23" s="161"/>
      <c r="M23" s="161"/>
      <c r="N23" s="161"/>
      <c r="O23" s="161"/>
      <c r="P23" s="167"/>
    </row>
    <row r="24" spans="1:17" ht="15" customHeight="1">
      <c r="A24" s="192" t="s">
        <v>38</v>
      </c>
      <c r="B24" s="192"/>
      <c r="C24" s="17"/>
      <c r="G24" s="27"/>
    </row>
    <row r="25" spans="1:17" ht="15" customHeight="1">
      <c r="A25" t="s">
        <v>32</v>
      </c>
      <c r="B25" s="22" t="str">
        <f>B19</f>
        <v>ZŠ Jilemnického, ZH</v>
      </c>
      <c r="C25" s="22" t="str">
        <f>B22</f>
        <v>Gymnázium sv. Františka z Assisi, Žilina</v>
      </c>
      <c r="G25" s="40" t="s">
        <v>58</v>
      </c>
      <c r="I25" s="40" t="s">
        <v>59</v>
      </c>
      <c r="K25" s="40" t="s">
        <v>60</v>
      </c>
      <c r="M25" s="40" t="s">
        <v>61</v>
      </c>
      <c r="O25" s="40" t="s">
        <v>62</v>
      </c>
      <c r="Q25" s="40" t="s">
        <v>63</v>
      </c>
    </row>
    <row r="26" spans="1:17" ht="15" customHeight="1" thickBot="1">
      <c r="A26" t="s">
        <v>33</v>
      </c>
      <c r="B26" s="22" t="str">
        <f>B20</f>
        <v>ZŠ Lipová Spišská Nová Ves</v>
      </c>
      <c r="C26" s="22" t="str">
        <f>B21</f>
        <v>ZŠ Saratovská 85 Levice</v>
      </c>
      <c r="G26" s="27"/>
    </row>
    <row r="27" spans="1:17" ht="15" customHeight="1" thickBot="1">
      <c r="A27" t="s">
        <v>34</v>
      </c>
      <c r="B27" s="22" t="str">
        <f>B22</f>
        <v>Gymnázium sv. Františka z Assisi, Žilina</v>
      </c>
      <c r="C27" s="22" t="str">
        <f>B21</f>
        <v>ZŠ Saratovská 85 Levice</v>
      </c>
      <c r="G27" s="41" t="s">
        <v>64</v>
      </c>
      <c r="H27" s="42" t="s">
        <v>65</v>
      </c>
      <c r="I27" s="34"/>
      <c r="J27" s="168" t="s">
        <v>66</v>
      </c>
      <c r="K27" s="169"/>
    </row>
    <row r="28" spans="1:17" ht="15" customHeight="1" thickBot="1">
      <c r="A28" t="s">
        <v>35</v>
      </c>
      <c r="B28" s="22" t="str">
        <f>B19</f>
        <v>ZŠ Jilemnického, ZH</v>
      </c>
      <c r="C28" s="22" t="str">
        <f>B20</f>
        <v>ZŠ Lipová Spišská Nová Ves</v>
      </c>
      <c r="G28" s="45"/>
      <c r="H28" s="46"/>
      <c r="I28" s="43"/>
      <c r="J28" s="47"/>
      <c r="K28" s="48"/>
    </row>
    <row r="29" spans="1:17" ht="15" customHeight="1" thickBot="1">
      <c r="A29" t="s">
        <v>39</v>
      </c>
      <c r="B29" s="22" t="str">
        <f>B20</f>
        <v>ZŠ Lipová Spišská Nová Ves</v>
      </c>
      <c r="C29" s="22" t="str">
        <f>B22</f>
        <v>Gymnázium sv. Františka z Assisi, Žilina</v>
      </c>
      <c r="G29" s="49"/>
      <c r="H29" s="50"/>
      <c r="I29" s="43"/>
      <c r="J29" s="47"/>
      <c r="K29" s="47"/>
    </row>
    <row r="30" spans="1:17" ht="15" customHeight="1" thickBot="1">
      <c r="A30" t="s">
        <v>40</v>
      </c>
      <c r="B30" s="22" t="str">
        <f>B21</f>
        <v>ZŠ Saratovská 85 Levice</v>
      </c>
      <c r="C30" s="22" t="str">
        <f>B19</f>
        <v>ZŠ Jilemnického, ZH</v>
      </c>
      <c r="G30" s="51"/>
      <c r="H30" s="50"/>
      <c r="I30" s="43"/>
      <c r="J30" s="47"/>
      <c r="K30" s="47"/>
    </row>
    <row r="31" spans="1:17" ht="15" customHeight="1" thickBot="1">
      <c r="B31" s="17"/>
      <c r="C31" s="17"/>
      <c r="G31" s="45"/>
      <c r="H31" s="52"/>
      <c r="I31" s="43"/>
      <c r="J31" s="47"/>
      <c r="K31" s="47"/>
    </row>
    <row r="32" spans="1:17" ht="15" customHeight="1" thickBot="1">
      <c r="A32" s="193" t="s">
        <v>49</v>
      </c>
      <c r="B32" s="193"/>
      <c r="C32" s="17"/>
      <c r="G32" s="49"/>
      <c r="H32" s="46"/>
      <c r="I32" s="43"/>
      <c r="J32" s="47"/>
      <c r="K32" s="47"/>
    </row>
    <row r="33" spans="1:16" ht="15" customHeight="1" thickBot="1">
      <c r="A33" t="s">
        <v>32</v>
      </c>
      <c r="B33" s="109"/>
      <c r="C33" s="17"/>
      <c r="G33" s="53"/>
      <c r="H33" s="54"/>
      <c r="I33" s="43"/>
      <c r="J33" s="47"/>
      <c r="K33" s="47"/>
    </row>
    <row r="34" spans="1:16" ht="15" customHeight="1">
      <c r="A34" t="s">
        <v>33</v>
      </c>
      <c r="B34" s="109"/>
      <c r="C34" s="17"/>
      <c r="G34" s="27"/>
    </row>
    <row r="35" spans="1:16" ht="15" customHeight="1" thickBot="1">
      <c r="A35" t="s">
        <v>34</v>
      </c>
      <c r="B35" s="109"/>
      <c r="C35" s="17"/>
      <c r="G35" s="27"/>
    </row>
    <row r="36" spans="1:16" ht="15.75" customHeight="1">
      <c r="A36" t="s">
        <v>35</v>
      </c>
      <c r="B36" s="109"/>
      <c r="C36" s="17"/>
      <c r="G36" s="170" t="s">
        <v>67</v>
      </c>
      <c r="H36" s="173" t="s">
        <v>107</v>
      </c>
      <c r="I36" s="174"/>
      <c r="J36" s="174"/>
      <c r="K36" s="175"/>
      <c r="L36" s="182" t="s">
        <v>55</v>
      </c>
      <c r="M36" s="183"/>
      <c r="N36" s="184"/>
      <c r="O36" s="159" t="s">
        <v>56</v>
      </c>
      <c r="P36" s="159" t="s">
        <v>57</v>
      </c>
    </row>
    <row r="37" spans="1:16" ht="15.75" customHeight="1">
      <c r="B37" s="17"/>
      <c r="C37" s="17"/>
      <c r="G37" s="171"/>
      <c r="H37" s="176"/>
      <c r="I37" s="177"/>
      <c r="J37" s="177"/>
      <c r="K37" s="178"/>
      <c r="L37" s="185"/>
      <c r="M37" s="186"/>
      <c r="N37" s="187"/>
      <c r="O37" s="160"/>
      <c r="P37" s="160"/>
    </row>
    <row r="38" spans="1:16" ht="15" customHeight="1" thickBot="1">
      <c r="B38" s="17"/>
      <c r="C38" s="17"/>
      <c r="G38" s="172"/>
      <c r="H38" s="179"/>
      <c r="I38" s="180"/>
      <c r="J38" s="180"/>
      <c r="K38" s="181"/>
      <c r="L38" s="188"/>
      <c r="M38" s="189"/>
      <c r="N38" s="190"/>
      <c r="O38" s="161"/>
      <c r="P38" s="161"/>
    </row>
    <row r="39" spans="1:16" ht="15" customHeight="1">
      <c r="A39" s="191" t="s">
        <v>36</v>
      </c>
      <c r="B39" s="191"/>
      <c r="C39" s="17"/>
      <c r="G39" s="159"/>
      <c r="H39" s="156" t="str">
        <f>B40</f>
        <v>ZŠ Juraja Fándlyho, Sereď</v>
      </c>
      <c r="I39" s="156" t="str">
        <f>B41</f>
        <v xml:space="preserve">ZŠ s MŠ Komenského Ul. Poprad </v>
      </c>
      <c r="J39" s="156" t="str">
        <f>B42</f>
        <v>ZŠ s MŠM  M. Hodžu, Bratislava</v>
      </c>
      <c r="K39" s="156" t="str">
        <f>B43</f>
        <v>ZŠ Sama Chalupku, Prievidza</v>
      </c>
      <c r="L39" s="159"/>
      <c r="M39" s="159"/>
      <c r="N39" s="159"/>
      <c r="O39" s="159"/>
      <c r="P39" s="159"/>
    </row>
    <row r="40" spans="1:16" ht="15" customHeight="1">
      <c r="A40" t="s">
        <v>32</v>
      </c>
      <c r="B40" s="109" t="str">
        <f>C8</f>
        <v>ZŠ Juraja Fándlyho, Sereď</v>
      </c>
      <c r="C40" s="17"/>
      <c r="G40" s="160"/>
      <c r="H40" s="157"/>
      <c r="I40" s="157"/>
      <c r="J40" s="157"/>
      <c r="K40" s="157"/>
      <c r="L40" s="160"/>
      <c r="M40" s="160"/>
      <c r="N40" s="160"/>
      <c r="O40" s="160"/>
      <c r="P40" s="160"/>
    </row>
    <row r="41" spans="1:16" ht="15" customHeight="1" thickBot="1">
      <c r="A41" t="s">
        <v>33</v>
      </c>
      <c r="B41" s="109" t="str">
        <f>C14</f>
        <v xml:space="preserve">ZŠ s MŠ Komenského Ul. Poprad </v>
      </c>
      <c r="C41" s="17"/>
      <c r="G41" s="161"/>
      <c r="H41" s="158"/>
      <c r="I41" s="158"/>
      <c r="J41" s="158"/>
      <c r="K41" s="158"/>
      <c r="L41" s="161"/>
      <c r="M41" s="161"/>
      <c r="N41" s="161"/>
      <c r="O41" s="161"/>
      <c r="P41" s="161"/>
    </row>
    <row r="42" spans="1:16" ht="15" customHeight="1">
      <c r="A42" t="s">
        <v>34</v>
      </c>
      <c r="B42" s="109" t="str">
        <f>C7</f>
        <v>ZŠ s MŠM  M. Hodžu, Bratislava</v>
      </c>
      <c r="C42" s="17"/>
      <c r="G42" s="156" t="str">
        <f>B40</f>
        <v>ZŠ Juraja Fándlyho, Sereď</v>
      </c>
      <c r="H42" s="162"/>
      <c r="I42" s="159"/>
      <c r="J42" s="159"/>
      <c r="K42" s="159"/>
      <c r="L42" s="159"/>
      <c r="M42" s="159"/>
      <c r="N42" s="159"/>
      <c r="O42" s="159"/>
      <c r="P42" s="159"/>
    </row>
    <row r="43" spans="1:16" ht="15" customHeight="1">
      <c r="A43" t="s">
        <v>35</v>
      </c>
      <c r="B43" s="109" t="str">
        <f>C9</f>
        <v>ZŠ Sama Chalupku, Prievidza</v>
      </c>
      <c r="C43" s="17"/>
      <c r="G43" s="157"/>
      <c r="H43" s="163"/>
      <c r="I43" s="160"/>
      <c r="J43" s="160"/>
      <c r="K43" s="160"/>
      <c r="L43" s="160"/>
      <c r="M43" s="160"/>
      <c r="N43" s="160"/>
      <c r="O43" s="160"/>
      <c r="P43" s="160"/>
    </row>
    <row r="44" spans="1:16" ht="15" customHeight="1" thickBot="1">
      <c r="B44" s="17"/>
      <c r="C44" s="17"/>
      <c r="G44" s="158"/>
      <c r="H44" s="164"/>
      <c r="I44" s="161"/>
      <c r="J44" s="161"/>
      <c r="K44" s="161"/>
      <c r="L44" s="161"/>
      <c r="M44" s="161"/>
      <c r="N44" s="161"/>
      <c r="O44" s="161"/>
      <c r="P44" s="161"/>
    </row>
    <row r="45" spans="1:16" ht="15" customHeight="1">
      <c r="A45" s="192" t="s">
        <v>38</v>
      </c>
      <c r="B45" s="192"/>
      <c r="C45" s="17"/>
      <c r="G45" s="156" t="str">
        <f>B41</f>
        <v xml:space="preserve">ZŠ s MŠ Komenského Ul. Poprad </v>
      </c>
      <c r="H45" s="159"/>
      <c r="I45" s="162"/>
      <c r="J45" s="159"/>
      <c r="K45" s="159"/>
      <c r="L45" s="159"/>
      <c r="M45" s="159"/>
      <c r="N45" s="159"/>
      <c r="O45" s="159"/>
      <c r="P45" s="159"/>
    </row>
    <row r="46" spans="1:16" ht="15" customHeight="1">
      <c r="A46" t="s">
        <v>32</v>
      </c>
      <c r="B46" s="22" t="str">
        <f>B40</f>
        <v>ZŠ Juraja Fándlyho, Sereď</v>
      </c>
      <c r="C46" s="22" t="str">
        <f>B43</f>
        <v>ZŠ Sama Chalupku, Prievidza</v>
      </c>
      <c r="G46" s="157"/>
      <c r="H46" s="160"/>
      <c r="I46" s="163"/>
      <c r="J46" s="160"/>
      <c r="K46" s="160"/>
      <c r="L46" s="160"/>
      <c r="M46" s="160"/>
      <c r="N46" s="160"/>
      <c r="O46" s="160"/>
      <c r="P46" s="160"/>
    </row>
    <row r="47" spans="1:16" ht="15" customHeight="1" thickBot="1">
      <c r="A47" t="s">
        <v>33</v>
      </c>
      <c r="B47" s="22" t="str">
        <f>B41</f>
        <v xml:space="preserve">ZŠ s MŠ Komenského Ul. Poprad </v>
      </c>
      <c r="C47" s="22" t="str">
        <f>B42</f>
        <v>ZŠ s MŠM  M. Hodžu, Bratislava</v>
      </c>
      <c r="G47" s="158"/>
      <c r="H47" s="161"/>
      <c r="I47" s="164"/>
      <c r="J47" s="161"/>
      <c r="K47" s="161"/>
      <c r="L47" s="161"/>
      <c r="M47" s="161"/>
      <c r="N47" s="161"/>
      <c r="O47" s="161"/>
      <c r="P47" s="161"/>
    </row>
    <row r="48" spans="1:16" ht="15" customHeight="1">
      <c r="A48" t="s">
        <v>34</v>
      </c>
      <c r="B48" s="22" t="str">
        <f>B43</f>
        <v>ZŠ Sama Chalupku, Prievidza</v>
      </c>
      <c r="C48" s="22" t="str">
        <f>B42</f>
        <v>ZŠ s MŠM  M. Hodžu, Bratislava</v>
      </c>
      <c r="G48" s="156" t="str">
        <f>B42</f>
        <v>ZŠ s MŠM  M. Hodžu, Bratislava</v>
      </c>
      <c r="H48" s="159"/>
      <c r="I48" s="159"/>
      <c r="J48" s="162"/>
      <c r="K48" s="159"/>
      <c r="L48" s="159"/>
      <c r="M48" s="159"/>
      <c r="N48" s="159"/>
      <c r="O48" s="159"/>
      <c r="P48" s="159"/>
    </row>
    <row r="49" spans="1:17" ht="15" customHeight="1">
      <c r="A49" t="s">
        <v>35</v>
      </c>
      <c r="B49" s="22" t="str">
        <f>B40</f>
        <v>ZŠ Juraja Fándlyho, Sereď</v>
      </c>
      <c r="C49" s="22" t="str">
        <f>B41</f>
        <v xml:space="preserve">ZŠ s MŠ Komenského Ul. Poprad </v>
      </c>
      <c r="G49" s="157"/>
      <c r="H49" s="160"/>
      <c r="I49" s="160"/>
      <c r="J49" s="163"/>
      <c r="K49" s="160"/>
      <c r="L49" s="160"/>
      <c r="M49" s="160"/>
      <c r="N49" s="160"/>
      <c r="O49" s="160"/>
      <c r="P49" s="160"/>
    </row>
    <row r="50" spans="1:17" ht="15" customHeight="1" thickBot="1">
      <c r="A50" t="s">
        <v>39</v>
      </c>
      <c r="B50" s="22" t="str">
        <f>B41</f>
        <v xml:space="preserve">ZŠ s MŠ Komenského Ul. Poprad </v>
      </c>
      <c r="C50" s="22" t="str">
        <f>B43</f>
        <v>ZŠ Sama Chalupku, Prievidza</v>
      </c>
      <c r="G50" s="158"/>
      <c r="H50" s="161"/>
      <c r="I50" s="161"/>
      <c r="J50" s="164"/>
      <c r="K50" s="161"/>
      <c r="L50" s="161"/>
      <c r="M50" s="161"/>
      <c r="N50" s="161"/>
      <c r="O50" s="161"/>
      <c r="P50" s="161"/>
    </row>
    <row r="51" spans="1:17" ht="15" customHeight="1">
      <c r="A51" t="s">
        <v>40</v>
      </c>
      <c r="B51" s="22" t="str">
        <f>B42</f>
        <v>ZŠ s MŠM  M. Hodžu, Bratislava</v>
      </c>
      <c r="C51" s="22" t="str">
        <f>B40</f>
        <v>ZŠ Juraja Fándlyho, Sereď</v>
      </c>
      <c r="G51" s="156" t="str">
        <f>B43</f>
        <v>ZŠ Sama Chalupku, Prievidza</v>
      </c>
      <c r="H51" s="159"/>
      <c r="I51" s="159"/>
      <c r="J51" s="159"/>
      <c r="K51" s="162"/>
      <c r="L51" s="159"/>
      <c r="M51" s="159"/>
      <c r="N51" s="159"/>
      <c r="O51" s="159"/>
      <c r="P51" s="165"/>
    </row>
    <row r="52" spans="1:17" ht="15" customHeight="1">
      <c r="B52" s="17"/>
      <c r="C52" s="17"/>
      <c r="G52" s="157"/>
      <c r="H52" s="160"/>
      <c r="I52" s="160"/>
      <c r="J52" s="160"/>
      <c r="K52" s="163"/>
      <c r="L52" s="160"/>
      <c r="M52" s="160"/>
      <c r="N52" s="160"/>
      <c r="O52" s="160"/>
      <c r="P52" s="166"/>
    </row>
    <row r="53" spans="1:17" ht="15" customHeight="1" thickBot="1">
      <c r="A53" s="193" t="s">
        <v>50</v>
      </c>
      <c r="B53" s="193"/>
      <c r="C53" s="17"/>
      <c r="G53" s="158"/>
      <c r="H53" s="161"/>
      <c r="I53" s="161"/>
      <c r="J53" s="161"/>
      <c r="K53" s="164"/>
      <c r="L53" s="161"/>
      <c r="M53" s="161"/>
      <c r="N53" s="161"/>
      <c r="O53" s="161"/>
      <c r="P53" s="167"/>
    </row>
    <row r="54" spans="1:17" ht="15" customHeight="1">
      <c r="A54" t="s">
        <v>32</v>
      </c>
      <c r="B54" s="109"/>
      <c r="C54" s="17"/>
      <c r="G54" s="27"/>
    </row>
    <row r="55" spans="1:17" ht="15" customHeight="1">
      <c r="A55" t="s">
        <v>33</v>
      </c>
      <c r="B55" s="109"/>
      <c r="C55" s="17"/>
      <c r="G55" s="27"/>
    </row>
    <row r="56" spans="1:17" ht="15" customHeight="1">
      <c r="A56" t="s">
        <v>34</v>
      </c>
      <c r="B56" s="109"/>
      <c r="C56" s="17"/>
      <c r="G56" s="40" t="s">
        <v>58</v>
      </c>
      <c r="I56" s="40" t="s">
        <v>59</v>
      </c>
      <c r="K56" s="40" t="s">
        <v>60</v>
      </c>
      <c r="M56" s="40" t="s">
        <v>61</v>
      </c>
      <c r="O56" s="40" t="s">
        <v>62</v>
      </c>
      <c r="Q56" s="40" t="s">
        <v>63</v>
      </c>
    </row>
    <row r="57" spans="1:17" ht="15" customHeight="1" thickBot="1">
      <c r="A57" t="s">
        <v>35</v>
      </c>
      <c r="B57" s="109"/>
      <c r="C57" s="17"/>
      <c r="G57" s="27"/>
    </row>
    <row r="58" spans="1:17" ht="15" customHeight="1" thickBot="1">
      <c r="B58" s="17"/>
      <c r="C58" s="17"/>
      <c r="G58" s="41" t="s">
        <v>64</v>
      </c>
      <c r="H58" s="42" t="s">
        <v>65</v>
      </c>
      <c r="I58" s="34"/>
      <c r="J58" s="168" t="s">
        <v>66</v>
      </c>
      <c r="K58" s="169"/>
    </row>
    <row r="59" spans="1:17" ht="15" customHeight="1" thickBot="1">
      <c r="A59" s="193" t="s">
        <v>41</v>
      </c>
      <c r="B59" s="193"/>
      <c r="C59" s="17"/>
      <c r="G59" s="45"/>
      <c r="H59" s="46"/>
      <c r="I59" s="43"/>
      <c r="J59" s="47"/>
      <c r="K59" s="48"/>
    </row>
    <row r="60" spans="1:17" ht="15" customHeight="1" thickBot="1">
      <c r="B60" s="22">
        <f>B33</f>
        <v>0</v>
      </c>
      <c r="C60" s="22">
        <f>B55</f>
        <v>0</v>
      </c>
      <c r="G60" s="49"/>
      <c r="H60" s="50"/>
      <c r="I60" s="43"/>
      <c r="J60" s="47"/>
      <c r="K60" s="47"/>
    </row>
    <row r="61" spans="1:17" ht="15" customHeight="1" thickBot="1">
      <c r="B61" s="22">
        <f>B54</f>
        <v>0</v>
      </c>
      <c r="C61" s="22">
        <f>B34</f>
        <v>0</v>
      </c>
      <c r="G61" s="51"/>
      <c r="H61" s="50"/>
      <c r="I61" s="43"/>
      <c r="J61" s="47"/>
      <c r="K61" s="47"/>
    </row>
    <row r="62" spans="1:17" ht="15" customHeight="1" thickBot="1">
      <c r="B62" s="17"/>
      <c r="C62" s="17"/>
      <c r="G62" s="45"/>
      <c r="H62" s="52"/>
      <c r="I62" s="43"/>
      <c r="J62" s="47"/>
      <c r="K62" s="47"/>
    </row>
    <row r="63" spans="1:17" ht="15" customHeight="1" thickBot="1">
      <c r="A63" s="193" t="s">
        <v>51</v>
      </c>
      <c r="B63" s="193"/>
      <c r="C63" s="17"/>
      <c r="G63" s="49"/>
      <c r="H63" s="46"/>
      <c r="I63" s="43"/>
      <c r="J63" s="47"/>
      <c r="K63" s="47"/>
    </row>
    <row r="64" spans="1:17" ht="15" customHeight="1" thickBot="1">
      <c r="A64" s="23"/>
      <c r="B64" s="24">
        <f>B36</f>
        <v>0</v>
      </c>
      <c r="C64" s="25">
        <f>B57</f>
        <v>0</v>
      </c>
      <c r="G64" s="53"/>
      <c r="H64" s="54"/>
      <c r="I64" s="43"/>
      <c r="J64" s="47"/>
      <c r="K64" s="47"/>
    </row>
    <row r="65" spans="1:7" ht="15" customHeight="1">
      <c r="A65" s="23"/>
      <c r="B65" s="23"/>
      <c r="C65" s="17"/>
      <c r="G65" s="27"/>
    </row>
    <row r="66" spans="1:7" ht="15" customHeight="1">
      <c r="A66" s="193" t="s">
        <v>52</v>
      </c>
      <c r="B66" s="193"/>
      <c r="C66" s="17"/>
      <c r="G66" s="27"/>
    </row>
    <row r="67" spans="1:7" ht="15" customHeight="1">
      <c r="B67" s="22">
        <f>B35</f>
        <v>0</v>
      </c>
      <c r="C67" s="22">
        <f>B56</f>
        <v>0</v>
      </c>
      <c r="G67" s="27"/>
    </row>
    <row r="68" spans="1:7" ht="15.75">
      <c r="B68" s="17"/>
      <c r="C68" s="17"/>
      <c r="G68" s="27"/>
    </row>
    <row r="69" spans="1:7" ht="15.75">
      <c r="B69" s="17"/>
      <c r="C69" s="17"/>
      <c r="G69" s="27"/>
    </row>
    <row r="70" spans="1:7" ht="15.75">
      <c r="C70" s="17"/>
      <c r="D70" s="21" t="s">
        <v>41</v>
      </c>
      <c r="G70" s="27"/>
    </row>
    <row r="71" spans="1:7" ht="15.75">
      <c r="C71" s="17"/>
      <c r="D71" s="21" t="s">
        <v>42</v>
      </c>
      <c r="G71" s="27" t="s">
        <v>68</v>
      </c>
    </row>
    <row r="72" spans="1:7" ht="27">
      <c r="C72" s="17"/>
      <c r="D72" s="21" t="s">
        <v>43</v>
      </c>
      <c r="G72" s="56"/>
    </row>
    <row r="73" spans="1:7">
      <c r="C73" s="17"/>
      <c r="D73" s="21"/>
    </row>
    <row r="74" spans="1:7">
      <c r="C74" s="17"/>
      <c r="D74" s="21" t="s">
        <v>44</v>
      </c>
    </row>
    <row r="75" spans="1:7">
      <c r="C75" s="17"/>
      <c r="D75" s="21" t="s">
        <v>45</v>
      </c>
    </row>
    <row r="76" spans="1:7">
      <c r="C76" s="17"/>
      <c r="D76" s="21" t="s">
        <v>46</v>
      </c>
    </row>
    <row r="77" spans="1:7">
      <c r="C77" s="17"/>
      <c r="D77" s="21"/>
    </row>
    <row r="78" spans="1:7">
      <c r="C78" s="17"/>
      <c r="D78" s="21" t="s">
        <v>47</v>
      </c>
    </row>
    <row r="79" spans="1:7">
      <c r="C79" s="17"/>
      <c r="D79" s="21" t="s">
        <v>48</v>
      </c>
    </row>
  </sheetData>
  <mergeCells count="124">
    <mergeCell ref="B1:C1"/>
    <mergeCell ref="B3:C3"/>
    <mergeCell ref="A18:B18"/>
    <mergeCell ref="A24:B24"/>
    <mergeCell ref="A32:B32"/>
    <mergeCell ref="P15:P17"/>
    <mergeCell ref="P12:P14"/>
    <mergeCell ref="A39:B39"/>
    <mergeCell ref="A45:B45"/>
    <mergeCell ref="A53:B53"/>
    <mergeCell ref="A59:B59"/>
    <mergeCell ref="A63:B63"/>
    <mergeCell ref="A66:B66"/>
    <mergeCell ref="A17:B17"/>
    <mergeCell ref="G6:G8"/>
    <mergeCell ref="H6:K8"/>
    <mergeCell ref="L6:N8"/>
    <mergeCell ref="O6:O8"/>
    <mergeCell ref="P6:P8"/>
    <mergeCell ref="G9:G11"/>
    <mergeCell ref="H9:H11"/>
    <mergeCell ref="I9:I11"/>
    <mergeCell ref="J9:J11"/>
    <mergeCell ref="K9:K11"/>
    <mergeCell ref="L9:L11"/>
    <mergeCell ref="M9:M11"/>
    <mergeCell ref="N9:N11"/>
    <mergeCell ref="O9:O11"/>
    <mergeCell ref="P9:P11"/>
    <mergeCell ref="J18:J20"/>
    <mergeCell ref="K18:K20"/>
    <mergeCell ref="L12:L14"/>
    <mergeCell ref="M12:M14"/>
    <mergeCell ref="N12:N14"/>
    <mergeCell ref="O12:O14"/>
    <mergeCell ref="G15:G17"/>
    <mergeCell ref="H15:H17"/>
    <mergeCell ref="I15:I17"/>
    <mergeCell ref="J15:J17"/>
    <mergeCell ref="K15:K17"/>
    <mergeCell ref="L15:L17"/>
    <mergeCell ref="M15:M17"/>
    <mergeCell ref="N15:N17"/>
    <mergeCell ref="O15:O17"/>
    <mergeCell ref="G12:G14"/>
    <mergeCell ref="H12:H14"/>
    <mergeCell ref="I12:I14"/>
    <mergeCell ref="J12:J14"/>
    <mergeCell ref="K12:K14"/>
    <mergeCell ref="P21:P23"/>
    <mergeCell ref="J27:K27"/>
    <mergeCell ref="L18:L20"/>
    <mergeCell ref="M18:M20"/>
    <mergeCell ref="N18:N20"/>
    <mergeCell ref="O18:O20"/>
    <mergeCell ref="P18:P20"/>
    <mergeCell ref="G36:G38"/>
    <mergeCell ref="H36:K38"/>
    <mergeCell ref="L36:N38"/>
    <mergeCell ref="O36:O38"/>
    <mergeCell ref="P36:P38"/>
    <mergeCell ref="G21:G23"/>
    <mergeCell ref="H21:H23"/>
    <mergeCell ref="I21:I23"/>
    <mergeCell ref="J21:J23"/>
    <mergeCell ref="K21:K23"/>
    <mergeCell ref="L21:L23"/>
    <mergeCell ref="M21:M23"/>
    <mergeCell ref="N21:N23"/>
    <mergeCell ref="O21:O23"/>
    <mergeCell ref="G18:G20"/>
    <mergeCell ref="H18:H20"/>
    <mergeCell ref="I18:I20"/>
    <mergeCell ref="G39:G41"/>
    <mergeCell ref="H39:H41"/>
    <mergeCell ref="I39:I41"/>
    <mergeCell ref="J39:J41"/>
    <mergeCell ref="K39:K41"/>
    <mergeCell ref="L39:L41"/>
    <mergeCell ref="M39:M41"/>
    <mergeCell ref="N39:N41"/>
    <mergeCell ref="O39:O41"/>
    <mergeCell ref="P39:P41"/>
    <mergeCell ref="P51:P53"/>
    <mergeCell ref="J58:K58"/>
    <mergeCell ref="L48:L50"/>
    <mergeCell ref="M48:M50"/>
    <mergeCell ref="N48:N50"/>
    <mergeCell ref="O48:O50"/>
    <mergeCell ref="P48:P50"/>
    <mergeCell ref="G42:G44"/>
    <mergeCell ref="H42:H44"/>
    <mergeCell ref="I42:I44"/>
    <mergeCell ref="J42:J44"/>
    <mergeCell ref="K42:K44"/>
    <mergeCell ref="P45:P47"/>
    <mergeCell ref="G48:G50"/>
    <mergeCell ref="H48:H50"/>
    <mergeCell ref="I48:I50"/>
    <mergeCell ref="J48:J50"/>
    <mergeCell ref="K48:K50"/>
    <mergeCell ref="L42:L44"/>
    <mergeCell ref="M42:M44"/>
    <mergeCell ref="N42:N44"/>
    <mergeCell ref="O42:O44"/>
    <mergeCell ref="P42:P44"/>
    <mergeCell ref="G51:G53"/>
    <mergeCell ref="H51:H53"/>
    <mergeCell ref="I51:I53"/>
    <mergeCell ref="J51:J53"/>
    <mergeCell ref="K51:K53"/>
    <mergeCell ref="O45:O47"/>
    <mergeCell ref="L51:L53"/>
    <mergeCell ref="M51:M53"/>
    <mergeCell ref="N51:N53"/>
    <mergeCell ref="O51:O53"/>
    <mergeCell ref="G45:G47"/>
    <mergeCell ref="H45:H47"/>
    <mergeCell ref="I45:I47"/>
    <mergeCell ref="J45:J47"/>
    <mergeCell ref="K45:K47"/>
    <mergeCell ref="L45:L47"/>
    <mergeCell ref="M45:M47"/>
    <mergeCell ref="N45:N47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90"/>
  <sheetViews>
    <sheetView view="pageBreakPreview" zoomScale="60" workbookViewId="0">
      <selection sqref="A1:XFD1048576"/>
    </sheetView>
  </sheetViews>
  <sheetFormatPr defaultRowHeight="15"/>
  <cols>
    <col min="1" max="1" width="4" customWidth="1"/>
    <col min="2" max="2" width="35.85546875" customWidth="1"/>
    <col min="3" max="3" width="45.140625" customWidth="1"/>
    <col min="4" max="4" width="9.5703125" customWidth="1"/>
    <col min="7" max="7" width="18.140625" customWidth="1"/>
    <col min="8" max="8" width="18.42578125" customWidth="1"/>
    <col min="9" max="9" width="18.7109375" customWidth="1"/>
    <col min="10" max="10" width="18" customWidth="1"/>
    <col min="11" max="11" width="18.28515625" customWidth="1"/>
  </cols>
  <sheetData>
    <row r="1" spans="1:16" ht="18.75">
      <c r="B1" s="195" t="s">
        <v>28</v>
      </c>
      <c r="C1" s="195"/>
    </row>
    <row r="2" spans="1:16">
      <c r="B2" s="17"/>
      <c r="C2" s="18"/>
    </row>
    <row r="3" spans="1:16" ht="18.75">
      <c r="B3" s="196" t="s">
        <v>29</v>
      </c>
      <c r="C3" s="196"/>
      <c r="G3" s="26" t="s">
        <v>53</v>
      </c>
    </row>
    <row r="4" spans="1:16" ht="19.5" thickBot="1">
      <c r="B4" s="148" t="s">
        <v>197</v>
      </c>
      <c r="C4" s="145"/>
      <c r="G4" s="26"/>
    </row>
    <row r="5" spans="1:16" ht="16.5" thickBot="1">
      <c r="B5" s="200" t="s">
        <v>19</v>
      </c>
      <c r="C5" s="200"/>
      <c r="G5" s="28"/>
    </row>
    <row r="6" spans="1:16" ht="16.5" customHeight="1" thickBot="1">
      <c r="B6" s="2" t="s">
        <v>1</v>
      </c>
      <c r="C6" s="2" t="s">
        <v>2</v>
      </c>
      <c r="G6" s="170" t="s">
        <v>54</v>
      </c>
      <c r="H6" s="173" t="s">
        <v>108</v>
      </c>
      <c r="I6" s="174"/>
      <c r="J6" s="174"/>
      <c r="K6" s="175"/>
      <c r="L6" s="57" t="s">
        <v>55</v>
      </c>
      <c r="M6" s="29"/>
      <c r="N6" s="30"/>
      <c r="O6" s="58" t="s">
        <v>56</v>
      </c>
      <c r="P6" s="58" t="s">
        <v>57</v>
      </c>
    </row>
    <row r="7" spans="1:16" ht="15" customHeight="1">
      <c r="B7" s="10" t="s">
        <v>3</v>
      </c>
      <c r="C7" s="11" t="s">
        <v>20</v>
      </c>
      <c r="G7" s="171"/>
      <c r="H7" s="176"/>
      <c r="I7" s="177"/>
      <c r="J7" s="177"/>
      <c r="K7" s="178"/>
      <c r="L7" s="59"/>
      <c r="M7" s="60"/>
      <c r="N7" s="33"/>
      <c r="O7" s="31"/>
      <c r="P7" s="31"/>
    </row>
    <row r="8" spans="1:16" ht="15" customHeight="1" thickBot="1">
      <c r="B8" s="5" t="s">
        <v>5</v>
      </c>
      <c r="C8" s="7" t="s">
        <v>21</v>
      </c>
      <c r="G8" s="172"/>
      <c r="H8" s="179"/>
      <c r="I8" s="180"/>
      <c r="J8" s="180"/>
      <c r="K8" s="181"/>
      <c r="L8" s="61"/>
      <c r="M8" s="62"/>
      <c r="N8" s="63"/>
      <c r="O8" s="32"/>
      <c r="P8" s="32"/>
    </row>
    <row r="9" spans="1:16" ht="15.75" customHeight="1">
      <c r="B9" s="5" t="s">
        <v>7</v>
      </c>
      <c r="C9" s="12" t="s">
        <v>22</v>
      </c>
      <c r="G9" s="159"/>
      <c r="H9" s="156" t="str">
        <f>B19</f>
        <v>ZŠ Ďumbierska, Banská Bystrica</v>
      </c>
      <c r="I9" s="156" t="str">
        <f>B20</f>
        <v>ZŠ M.R.Štefánika , Ivanka pri Dunaji</v>
      </c>
      <c r="J9" s="156" t="str">
        <f>B21</f>
        <v>ZŠ Na hôrke, Nitra</v>
      </c>
      <c r="K9" s="156" t="str">
        <f>B22</f>
        <v>ZŠ Hurbanova Stará Turá</v>
      </c>
      <c r="L9" s="58"/>
      <c r="M9" s="58"/>
      <c r="N9" s="58"/>
      <c r="O9" s="58"/>
      <c r="P9" s="58"/>
    </row>
    <row r="10" spans="1:16">
      <c r="B10" s="5" t="s">
        <v>9</v>
      </c>
      <c r="C10" s="8" t="s">
        <v>23</v>
      </c>
      <c r="G10" s="160"/>
      <c r="H10" s="157"/>
      <c r="I10" s="157"/>
      <c r="J10" s="157"/>
      <c r="K10" s="157"/>
      <c r="L10" s="31"/>
      <c r="M10" s="31"/>
      <c r="N10" s="31"/>
      <c r="O10" s="31"/>
      <c r="P10" s="31"/>
    </row>
    <row r="11" spans="1:16" ht="15.75" thickBot="1">
      <c r="B11" s="5" t="s">
        <v>11</v>
      </c>
      <c r="C11" s="7" t="s">
        <v>24</v>
      </c>
      <c r="G11" s="161"/>
      <c r="H11" s="158"/>
      <c r="I11" s="158"/>
      <c r="J11" s="158"/>
      <c r="K11" s="158"/>
      <c r="L11" s="32"/>
      <c r="M11" s="32"/>
      <c r="N11" s="32"/>
      <c r="O11" s="32"/>
      <c r="P11" s="32"/>
    </row>
    <row r="12" spans="1:16">
      <c r="B12" s="5" t="s">
        <v>13</v>
      </c>
      <c r="C12" s="8" t="s">
        <v>25</v>
      </c>
      <c r="G12" s="156" t="str">
        <f>B19</f>
        <v>ZŠ Ďumbierska, Banská Bystrica</v>
      </c>
      <c r="H12" s="106"/>
      <c r="I12" s="197"/>
      <c r="J12" s="197"/>
      <c r="K12" s="197"/>
      <c r="L12" s="58"/>
      <c r="M12" s="58"/>
      <c r="N12" s="58"/>
      <c r="O12" s="58"/>
      <c r="P12" s="58"/>
    </row>
    <row r="13" spans="1:16">
      <c r="B13" s="5" t="s">
        <v>15</v>
      </c>
      <c r="C13" s="9" t="s">
        <v>26</v>
      </c>
      <c r="G13" s="157"/>
      <c r="H13" s="107"/>
      <c r="I13" s="198"/>
      <c r="J13" s="198"/>
      <c r="K13" s="198"/>
      <c r="L13" s="31"/>
      <c r="M13" s="31"/>
      <c r="N13" s="31"/>
      <c r="O13" s="31"/>
      <c r="P13" s="31"/>
    </row>
    <row r="14" spans="1:16" ht="15.75" thickBot="1">
      <c r="B14" s="19" t="s">
        <v>17</v>
      </c>
      <c r="C14" s="20" t="s">
        <v>27</v>
      </c>
      <c r="G14" s="158"/>
      <c r="H14" s="108"/>
      <c r="I14" s="199"/>
      <c r="J14" s="199"/>
      <c r="K14" s="199"/>
      <c r="L14" s="32"/>
      <c r="M14" s="32"/>
      <c r="N14" s="32"/>
      <c r="O14" s="32"/>
      <c r="P14" s="32"/>
    </row>
    <row r="15" spans="1:16">
      <c r="G15" s="156" t="str">
        <f>B20</f>
        <v>ZŠ M.R.Štefánika , Ivanka pri Dunaji</v>
      </c>
      <c r="H15" s="197"/>
      <c r="I15" s="106"/>
      <c r="J15" s="197"/>
      <c r="K15" s="197"/>
      <c r="L15" s="58"/>
      <c r="M15" s="58"/>
      <c r="N15" s="58"/>
      <c r="O15" s="58"/>
      <c r="P15" s="58"/>
    </row>
    <row r="16" spans="1:16">
      <c r="A16" s="21" t="s">
        <v>37</v>
      </c>
      <c r="G16" s="157"/>
      <c r="H16" s="198"/>
      <c r="I16" s="107"/>
      <c r="J16" s="198"/>
      <c r="K16" s="198"/>
      <c r="L16" s="31"/>
      <c r="M16" s="31"/>
      <c r="N16" s="31"/>
      <c r="O16" s="31"/>
      <c r="P16" s="31"/>
    </row>
    <row r="17" spans="1:17" ht="15" customHeight="1" thickBot="1">
      <c r="A17" s="194" t="s">
        <v>30</v>
      </c>
      <c r="B17" s="194"/>
      <c r="C17" s="17"/>
      <c r="G17" s="158"/>
      <c r="H17" s="199"/>
      <c r="I17" s="108"/>
      <c r="J17" s="199"/>
      <c r="K17" s="199"/>
      <c r="L17" s="32"/>
      <c r="M17" s="32"/>
      <c r="N17" s="32"/>
      <c r="O17" s="32"/>
      <c r="P17" s="32"/>
    </row>
    <row r="18" spans="1:17">
      <c r="A18" s="191" t="s">
        <v>31</v>
      </c>
      <c r="B18" s="191"/>
      <c r="C18" s="17"/>
      <c r="G18" s="156" t="str">
        <f>B21</f>
        <v>ZŠ Na hôrke, Nitra</v>
      </c>
      <c r="H18" s="197"/>
      <c r="I18" s="197"/>
      <c r="J18" s="106"/>
      <c r="K18" s="197"/>
      <c r="L18" s="58"/>
      <c r="M18" s="58"/>
      <c r="N18" s="58"/>
      <c r="O18" s="58"/>
      <c r="P18" s="58"/>
    </row>
    <row r="19" spans="1:17">
      <c r="A19" t="s">
        <v>32</v>
      </c>
      <c r="B19" s="109" t="str">
        <f>C11</f>
        <v>ZŠ Ďumbierska, Banská Bystrica</v>
      </c>
      <c r="C19" s="17"/>
      <c r="G19" s="157"/>
      <c r="H19" s="198"/>
      <c r="I19" s="198"/>
      <c r="J19" s="107"/>
      <c r="K19" s="198"/>
      <c r="L19" s="31"/>
      <c r="M19" s="31"/>
      <c r="N19" s="31"/>
      <c r="O19" s="31"/>
      <c r="P19" s="31"/>
    </row>
    <row r="20" spans="1:17" ht="15.75" thickBot="1">
      <c r="A20" t="s">
        <v>33</v>
      </c>
      <c r="B20" s="109" t="str">
        <f>C7</f>
        <v>ZŠ M.R.Štefánika , Ivanka pri Dunaji</v>
      </c>
      <c r="C20" s="17"/>
      <c r="G20" s="158"/>
      <c r="H20" s="199"/>
      <c r="I20" s="199"/>
      <c r="J20" s="108"/>
      <c r="K20" s="199"/>
      <c r="L20" s="32"/>
      <c r="M20" s="32"/>
      <c r="N20" s="32"/>
      <c r="O20" s="32"/>
      <c r="P20" s="32"/>
    </row>
    <row r="21" spans="1:17">
      <c r="A21" t="s">
        <v>34</v>
      </c>
      <c r="B21" s="109" t="str">
        <f>C10</f>
        <v>ZŠ Na hôrke, Nitra</v>
      </c>
      <c r="C21" s="17"/>
      <c r="G21" s="156" t="str">
        <f>B22</f>
        <v>ZŠ Hurbanova Stará Turá</v>
      </c>
      <c r="H21" s="197"/>
      <c r="I21" s="197"/>
      <c r="J21" s="197"/>
      <c r="K21" s="106"/>
      <c r="L21" s="58"/>
      <c r="M21" s="58"/>
      <c r="N21" s="58"/>
      <c r="O21" s="58"/>
      <c r="P21" s="64"/>
    </row>
    <row r="22" spans="1:17">
      <c r="A22" t="s">
        <v>35</v>
      </c>
      <c r="B22" s="109" t="str">
        <f>C9</f>
        <v>ZŠ Hurbanova Stará Turá</v>
      </c>
      <c r="C22" s="17"/>
      <c r="G22" s="157"/>
      <c r="H22" s="198"/>
      <c r="I22" s="198"/>
      <c r="J22" s="198"/>
      <c r="K22" s="107"/>
      <c r="L22" s="31"/>
      <c r="M22" s="31"/>
      <c r="N22" s="31"/>
      <c r="O22" s="31"/>
      <c r="P22" s="65"/>
    </row>
    <row r="23" spans="1:17" ht="15.75" thickBot="1">
      <c r="B23" s="17"/>
      <c r="C23" s="17"/>
      <c r="G23" s="158"/>
      <c r="H23" s="199"/>
      <c r="I23" s="199"/>
      <c r="J23" s="199"/>
      <c r="K23" s="108"/>
      <c r="L23" s="32"/>
      <c r="M23" s="32"/>
      <c r="N23" s="32"/>
      <c r="O23" s="32"/>
      <c r="P23" s="66"/>
    </row>
    <row r="24" spans="1:17" ht="15.75">
      <c r="A24" s="192" t="s">
        <v>38</v>
      </c>
      <c r="B24" s="192"/>
      <c r="C24" s="17"/>
      <c r="G24" s="27"/>
    </row>
    <row r="25" spans="1:17" ht="15.75">
      <c r="A25" t="s">
        <v>32</v>
      </c>
      <c r="B25" s="22" t="str">
        <f>B19</f>
        <v>ZŠ Ďumbierska, Banská Bystrica</v>
      </c>
      <c r="C25" s="22" t="str">
        <f>B22</f>
        <v>ZŠ Hurbanova Stará Turá</v>
      </c>
      <c r="G25" s="40" t="s">
        <v>58</v>
      </c>
      <c r="I25" s="40" t="s">
        <v>59</v>
      </c>
      <c r="K25" s="40" t="s">
        <v>60</v>
      </c>
      <c r="M25" s="40" t="s">
        <v>61</v>
      </c>
      <c r="O25" s="40" t="s">
        <v>62</v>
      </c>
    </row>
    <row r="26" spans="1:17" ht="16.5" thickBot="1">
      <c r="A26" t="s">
        <v>33</v>
      </c>
      <c r="B26" s="22" t="str">
        <f>B20</f>
        <v>ZŠ M.R.Štefánika , Ivanka pri Dunaji</v>
      </c>
      <c r="C26" s="22" t="str">
        <f>B21</f>
        <v>ZŠ Na hôrke, Nitra</v>
      </c>
      <c r="G26" s="27"/>
      <c r="Q26" s="40" t="s">
        <v>63</v>
      </c>
    </row>
    <row r="27" spans="1:17" ht="15.75" thickBot="1">
      <c r="A27" t="s">
        <v>34</v>
      </c>
      <c r="B27" s="22" t="str">
        <f>B22</f>
        <v>ZŠ Hurbanova Stará Turá</v>
      </c>
      <c r="C27" s="22" t="str">
        <f>B21</f>
        <v>ZŠ Na hôrke, Nitra</v>
      </c>
      <c r="G27" s="41" t="s">
        <v>64</v>
      </c>
      <c r="H27" s="42" t="s">
        <v>65</v>
      </c>
      <c r="I27" s="34"/>
      <c r="J27" s="67" t="s">
        <v>66</v>
      </c>
      <c r="K27" s="42"/>
    </row>
    <row r="28" spans="1:17" ht="16.5" thickBot="1">
      <c r="A28" t="s">
        <v>35</v>
      </c>
      <c r="B28" s="22" t="str">
        <f>B19</f>
        <v>ZŠ Ďumbierska, Banská Bystrica</v>
      </c>
      <c r="C28" s="22" t="str">
        <f>B20</f>
        <v>ZŠ M.R.Štefánika , Ivanka pri Dunaji</v>
      </c>
      <c r="G28" s="45"/>
      <c r="H28" s="46"/>
      <c r="I28" s="43"/>
      <c r="J28" s="47"/>
      <c r="K28" s="48"/>
    </row>
    <row r="29" spans="1:17" ht="16.5" thickBot="1">
      <c r="A29" t="s">
        <v>39</v>
      </c>
      <c r="B29" s="22" t="str">
        <f>B20</f>
        <v>ZŠ M.R.Štefánika , Ivanka pri Dunaji</v>
      </c>
      <c r="C29" s="22" t="str">
        <f>B22</f>
        <v>ZŠ Hurbanova Stará Turá</v>
      </c>
      <c r="G29" s="49"/>
      <c r="H29" s="50"/>
      <c r="I29" s="43"/>
      <c r="J29" s="47"/>
      <c r="K29" s="47"/>
    </row>
    <row r="30" spans="1:17" ht="16.5" thickBot="1">
      <c r="A30" t="s">
        <v>40</v>
      </c>
      <c r="B30" s="22" t="str">
        <f>B21</f>
        <v>ZŠ Na hôrke, Nitra</v>
      </c>
      <c r="C30" s="22" t="str">
        <f>B19</f>
        <v>ZŠ Ďumbierska, Banská Bystrica</v>
      </c>
      <c r="G30" s="51"/>
      <c r="H30" s="50"/>
      <c r="I30" s="43"/>
      <c r="J30" s="47"/>
      <c r="K30" s="47"/>
    </row>
    <row r="31" spans="1:17" ht="16.5" thickBot="1">
      <c r="B31" s="17"/>
      <c r="C31" s="17"/>
      <c r="G31" s="45"/>
      <c r="H31" s="52"/>
      <c r="I31" s="43"/>
      <c r="J31" s="47"/>
      <c r="K31" s="47"/>
    </row>
    <row r="32" spans="1:17" ht="16.5" thickBot="1">
      <c r="A32" s="193" t="s">
        <v>49</v>
      </c>
      <c r="B32" s="193"/>
      <c r="C32" s="17"/>
      <c r="G32" s="49"/>
      <c r="H32" s="46"/>
      <c r="I32" s="43"/>
      <c r="J32" s="47"/>
      <c r="K32" s="47"/>
    </row>
    <row r="33" spans="1:16" ht="16.5" thickBot="1">
      <c r="A33" t="s">
        <v>32</v>
      </c>
      <c r="B33" s="109"/>
      <c r="C33" s="17"/>
      <c r="G33" s="53"/>
      <c r="H33" s="54"/>
      <c r="I33" s="43"/>
      <c r="J33" s="47"/>
      <c r="K33" s="47"/>
    </row>
    <row r="34" spans="1:16" ht="15.75">
      <c r="A34" t="s">
        <v>33</v>
      </c>
      <c r="B34" s="109"/>
      <c r="C34" s="17"/>
      <c r="G34" s="27"/>
    </row>
    <row r="35" spans="1:16" ht="16.5" thickBot="1">
      <c r="A35" t="s">
        <v>34</v>
      </c>
      <c r="B35" s="109"/>
      <c r="C35" s="17"/>
      <c r="G35" s="27"/>
    </row>
    <row r="36" spans="1:16" ht="15" customHeight="1">
      <c r="A36" t="s">
        <v>35</v>
      </c>
      <c r="B36" s="109"/>
      <c r="C36" s="17"/>
      <c r="G36" s="170" t="s">
        <v>67</v>
      </c>
      <c r="H36" s="173" t="s">
        <v>108</v>
      </c>
      <c r="I36" s="174"/>
      <c r="J36" s="174"/>
      <c r="K36" s="175"/>
      <c r="L36" s="57" t="s">
        <v>55</v>
      </c>
      <c r="M36" s="29"/>
      <c r="N36" s="30"/>
      <c r="O36" s="58" t="s">
        <v>56</v>
      </c>
      <c r="P36" s="58" t="s">
        <v>57</v>
      </c>
    </row>
    <row r="37" spans="1:16" ht="15" customHeight="1">
      <c r="B37" s="17"/>
      <c r="C37" s="17"/>
      <c r="G37" s="171"/>
      <c r="H37" s="176"/>
      <c r="I37" s="177"/>
      <c r="J37" s="177"/>
      <c r="K37" s="178"/>
      <c r="L37" s="59"/>
      <c r="M37" s="60"/>
      <c r="N37" s="33"/>
      <c r="O37" s="31"/>
      <c r="P37" s="31"/>
    </row>
    <row r="38" spans="1:16" ht="15" customHeight="1" thickBot="1">
      <c r="B38" s="17"/>
      <c r="C38" s="17"/>
      <c r="G38" s="172"/>
      <c r="H38" s="179"/>
      <c r="I38" s="180"/>
      <c r="J38" s="180"/>
      <c r="K38" s="181"/>
      <c r="L38" s="61"/>
      <c r="M38" s="62"/>
      <c r="N38" s="63"/>
      <c r="O38" s="32"/>
      <c r="P38" s="32"/>
    </row>
    <row r="39" spans="1:16" ht="15.75" customHeight="1">
      <c r="A39" s="191" t="s">
        <v>36</v>
      </c>
      <c r="B39" s="191"/>
      <c r="C39" s="17"/>
      <c r="G39" s="159"/>
      <c r="H39" s="156" t="str">
        <f>B40</f>
        <v>ZŠ Mierová 134 Svit</v>
      </c>
      <c r="I39" s="156" t="str">
        <f>B41</f>
        <v>Športové gymnázium Košice</v>
      </c>
      <c r="J39" s="156" t="str">
        <f>B42</f>
        <v>ZŠ Bystrická cesta 14, Ružomberok</v>
      </c>
      <c r="K39" s="156" t="str">
        <f>B43</f>
        <v>ZŠ Brezová Pieštany</v>
      </c>
      <c r="L39" s="58"/>
      <c r="M39" s="58"/>
      <c r="N39" s="58"/>
      <c r="O39" s="58"/>
      <c r="P39" s="58"/>
    </row>
    <row r="40" spans="1:16">
      <c r="A40" t="s">
        <v>32</v>
      </c>
      <c r="B40" s="109" t="str">
        <f>C14</f>
        <v>ZŠ Mierová 134 Svit</v>
      </c>
      <c r="C40" s="17"/>
      <c r="G40" s="160"/>
      <c r="H40" s="157"/>
      <c r="I40" s="157"/>
      <c r="J40" s="157"/>
      <c r="K40" s="157"/>
      <c r="L40" s="31"/>
      <c r="M40" s="31"/>
      <c r="N40" s="31"/>
      <c r="O40" s="31"/>
      <c r="P40" s="31"/>
    </row>
    <row r="41" spans="1:16" ht="15.75" thickBot="1">
      <c r="A41" t="s">
        <v>33</v>
      </c>
      <c r="B41" s="109" t="str">
        <f>C13</f>
        <v>Športové gymnázium Košice</v>
      </c>
      <c r="C41" s="17"/>
      <c r="G41" s="161"/>
      <c r="H41" s="158"/>
      <c r="I41" s="158"/>
      <c r="J41" s="158"/>
      <c r="K41" s="158"/>
      <c r="L41" s="32"/>
      <c r="M41" s="32"/>
      <c r="N41" s="32"/>
      <c r="O41" s="32"/>
      <c r="P41" s="32"/>
    </row>
    <row r="42" spans="1:16">
      <c r="A42" t="s">
        <v>34</v>
      </c>
      <c r="B42" s="109" t="str">
        <f>C12</f>
        <v>ZŠ Bystrická cesta 14, Ružomberok</v>
      </c>
      <c r="C42" s="17"/>
      <c r="G42" s="156" t="str">
        <f>B40</f>
        <v>ZŠ Mierová 134 Svit</v>
      </c>
      <c r="H42" s="106"/>
      <c r="I42" s="197"/>
      <c r="J42" s="197"/>
      <c r="K42" s="197"/>
      <c r="L42" s="58"/>
      <c r="M42" s="58"/>
      <c r="N42" s="58"/>
      <c r="O42" s="58"/>
      <c r="P42" s="58"/>
    </row>
    <row r="43" spans="1:16">
      <c r="A43" t="s">
        <v>35</v>
      </c>
      <c r="B43" s="109" t="str">
        <f>C8</f>
        <v>ZŠ Brezová Pieštany</v>
      </c>
      <c r="C43" s="17"/>
      <c r="G43" s="157"/>
      <c r="H43" s="107"/>
      <c r="I43" s="198"/>
      <c r="J43" s="198"/>
      <c r="K43" s="198"/>
      <c r="L43" s="31"/>
      <c r="M43" s="31"/>
      <c r="N43" s="31"/>
      <c r="O43" s="31"/>
      <c r="P43" s="31"/>
    </row>
    <row r="44" spans="1:16" ht="15.75" thickBot="1">
      <c r="B44" s="17"/>
      <c r="C44" s="17"/>
      <c r="G44" s="158"/>
      <c r="H44" s="108"/>
      <c r="I44" s="199"/>
      <c r="J44" s="199"/>
      <c r="K44" s="199"/>
      <c r="L44" s="32"/>
      <c r="M44" s="32"/>
      <c r="N44" s="32"/>
      <c r="O44" s="32"/>
      <c r="P44" s="32"/>
    </row>
    <row r="45" spans="1:16" ht="15.75">
      <c r="A45" s="192" t="s">
        <v>38</v>
      </c>
      <c r="B45" s="192"/>
      <c r="C45" s="17"/>
      <c r="G45" s="156" t="str">
        <f>B41</f>
        <v>Športové gymnázium Košice</v>
      </c>
      <c r="H45" s="197"/>
      <c r="I45" s="106"/>
      <c r="J45" s="197"/>
      <c r="K45" s="197"/>
      <c r="L45" s="58"/>
      <c r="M45" s="58"/>
      <c r="N45" s="58"/>
      <c r="O45" s="58"/>
      <c r="P45" s="58"/>
    </row>
    <row r="46" spans="1:16">
      <c r="A46" t="s">
        <v>32</v>
      </c>
      <c r="B46" s="22" t="str">
        <f>B40</f>
        <v>ZŠ Mierová 134 Svit</v>
      </c>
      <c r="C46" s="22" t="str">
        <f>B43</f>
        <v>ZŠ Brezová Pieštany</v>
      </c>
      <c r="G46" s="157"/>
      <c r="H46" s="198"/>
      <c r="I46" s="107"/>
      <c r="J46" s="198"/>
      <c r="K46" s="198"/>
      <c r="L46" s="31"/>
      <c r="M46" s="31"/>
      <c r="N46" s="31"/>
      <c r="O46" s="31"/>
      <c r="P46" s="31"/>
    </row>
    <row r="47" spans="1:16" ht="15.75" thickBot="1">
      <c r="A47" t="s">
        <v>33</v>
      </c>
      <c r="B47" s="22" t="str">
        <f>B41</f>
        <v>Športové gymnázium Košice</v>
      </c>
      <c r="C47" s="22" t="str">
        <f>B42</f>
        <v>ZŠ Bystrická cesta 14, Ružomberok</v>
      </c>
      <c r="G47" s="158"/>
      <c r="H47" s="199"/>
      <c r="I47" s="108"/>
      <c r="J47" s="199"/>
      <c r="K47" s="199"/>
      <c r="L47" s="32"/>
      <c r="M47" s="32"/>
      <c r="N47" s="32"/>
      <c r="O47" s="32"/>
      <c r="P47" s="32"/>
    </row>
    <row r="48" spans="1:16">
      <c r="A48" t="s">
        <v>34</v>
      </c>
      <c r="B48" s="22" t="str">
        <f>B43</f>
        <v>ZŠ Brezová Pieštany</v>
      </c>
      <c r="C48" s="22" t="str">
        <f>B42</f>
        <v>ZŠ Bystrická cesta 14, Ružomberok</v>
      </c>
      <c r="G48" s="156" t="str">
        <f>B42</f>
        <v>ZŠ Bystrická cesta 14, Ružomberok</v>
      </c>
      <c r="H48" s="197"/>
      <c r="I48" s="197"/>
      <c r="J48" s="106"/>
      <c r="K48" s="197"/>
      <c r="L48" s="58"/>
      <c r="M48" s="58"/>
      <c r="N48" s="58"/>
      <c r="O48" s="58"/>
      <c r="P48" s="58"/>
    </row>
    <row r="49" spans="1:17">
      <c r="A49" t="s">
        <v>35</v>
      </c>
      <c r="B49" s="22" t="str">
        <f>B40</f>
        <v>ZŠ Mierová 134 Svit</v>
      </c>
      <c r="C49" s="22" t="str">
        <f>B41</f>
        <v>Športové gymnázium Košice</v>
      </c>
      <c r="G49" s="157"/>
      <c r="H49" s="198"/>
      <c r="I49" s="198"/>
      <c r="J49" s="107"/>
      <c r="K49" s="198"/>
      <c r="L49" s="31"/>
      <c r="M49" s="31"/>
      <c r="N49" s="31"/>
      <c r="O49" s="31"/>
      <c r="P49" s="31"/>
    </row>
    <row r="50" spans="1:17" ht="15.75" thickBot="1">
      <c r="A50" t="s">
        <v>39</v>
      </c>
      <c r="B50" s="22" t="str">
        <f>B41</f>
        <v>Športové gymnázium Košice</v>
      </c>
      <c r="C50" s="22" t="str">
        <f>B43</f>
        <v>ZŠ Brezová Pieštany</v>
      </c>
      <c r="G50" s="158"/>
      <c r="H50" s="199"/>
      <c r="I50" s="199"/>
      <c r="J50" s="108"/>
      <c r="K50" s="199"/>
      <c r="L50" s="32"/>
      <c r="M50" s="32"/>
      <c r="N50" s="32"/>
      <c r="O50" s="32"/>
      <c r="P50" s="32"/>
    </row>
    <row r="51" spans="1:17">
      <c r="A51" t="s">
        <v>40</v>
      </c>
      <c r="B51" s="22" t="str">
        <f>B42</f>
        <v>ZŠ Bystrická cesta 14, Ružomberok</v>
      </c>
      <c r="C51" s="22" t="str">
        <f>B40</f>
        <v>ZŠ Mierová 134 Svit</v>
      </c>
      <c r="G51" s="156" t="str">
        <f>B43</f>
        <v>ZŠ Brezová Pieštany</v>
      </c>
      <c r="H51" s="197"/>
      <c r="I51" s="197"/>
      <c r="J51" s="197"/>
      <c r="K51" s="106"/>
      <c r="L51" s="58"/>
      <c r="M51" s="58"/>
      <c r="N51" s="58"/>
      <c r="O51" s="58"/>
      <c r="P51" s="64"/>
    </row>
    <row r="52" spans="1:17">
      <c r="B52" s="17"/>
      <c r="C52" s="17"/>
      <c r="G52" s="157"/>
      <c r="H52" s="198"/>
      <c r="I52" s="198"/>
      <c r="J52" s="198"/>
      <c r="K52" s="107"/>
      <c r="L52" s="31"/>
      <c r="M52" s="31"/>
      <c r="N52" s="31"/>
      <c r="O52" s="31"/>
      <c r="P52" s="65"/>
    </row>
    <row r="53" spans="1:17" ht="15.75" thickBot="1">
      <c r="A53" s="193" t="s">
        <v>50</v>
      </c>
      <c r="B53" s="193"/>
      <c r="C53" s="17"/>
      <c r="G53" s="158"/>
      <c r="H53" s="199"/>
      <c r="I53" s="199"/>
      <c r="J53" s="199"/>
      <c r="K53" s="108"/>
      <c r="L53" s="32"/>
      <c r="M53" s="32"/>
      <c r="N53" s="32"/>
      <c r="O53" s="32"/>
      <c r="P53" s="66"/>
    </row>
    <row r="54" spans="1:17" ht="15.75">
      <c r="A54" t="s">
        <v>32</v>
      </c>
      <c r="B54" s="109"/>
      <c r="C54" s="17"/>
      <c r="G54" s="27"/>
    </row>
    <row r="55" spans="1:17" ht="15.75">
      <c r="A55" t="s">
        <v>33</v>
      </c>
      <c r="B55" s="109"/>
      <c r="C55" s="17"/>
      <c r="G55" s="27"/>
    </row>
    <row r="56" spans="1:17" ht="15.75">
      <c r="A56" t="s">
        <v>34</v>
      </c>
      <c r="B56" s="109"/>
      <c r="C56" s="17"/>
      <c r="G56" s="40" t="s">
        <v>58</v>
      </c>
      <c r="I56" s="40" t="s">
        <v>59</v>
      </c>
      <c r="K56" s="40" t="s">
        <v>60</v>
      </c>
      <c r="M56" s="40" t="s">
        <v>61</v>
      </c>
      <c r="O56" s="40" t="s">
        <v>62</v>
      </c>
    </row>
    <row r="57" spans="1:17" ht="16.5" thickBot="1">
      <c r="A57" t="s">
        <v>35</v>
      </c>
      <c r="B57" s="109"/>
      <c r="C57" s="17"/>
      <c r="G57" s="27"/>
      <c r="Q57" s="40" t="s">
        <v>63</v>
      </c>
    </row>
    <row r="58" spans="1:17" ht="15.75" thickBot="1">
      <c r="B58" s="17"/>
      <c r="C58" s="17"/>
      <c r="G58" s="41" t="s">
        <v>64</v>
      </c>
      <c r="H58" s="42" t="s">
        <v>65</v>
      </c>
      <c r="I58" s="34"/>
      <c r="J58" s="67" t="s">
        <v>66</v>
      </c>
      <c r="K58" s="42"/>
    </row>
    <row r="59" spans="1:17" ht="16.5" thickBot="1">
      <c r="A59" s="193" t="s">
        <v>41</v>
      </c>
      <c r="B59" s="193"/>
      <c r="C59" s="17"/>
      <c r="G59" s="45"/>
      <c r="H59" s="46"/>
      <c r="I59" s="43"/>
      <c r="J59" s="47"/>
      <c r="K59" s="48"/>
    </row>
    <row r="60" spans="1:17" ht="16.5" thickBot="1">
      <c r="B60" s="22">
        <f>B33</f>
        <v>0</v>
      </c>
      <c r="C60" s="22">
        <f>B55</f>
        <v>0</v>
      </c>
      <c r="G60" s="49"/>
      <c r="H60" s="50"/>
      <c r="I60" s="43"/>
      <c r="J60" s="47"/>
      <c r="K60" s="47"/>
    </row>
    <row r="61" spans="1:17" ht="16.5" thickBot="1">
      <c r="B61" s="22">
        <f>B54</f>
        <v>0</v>
      </c>
      <c r="C61" s="22">
        <f>B34</f>
        <v>0</v>
      </c>
      <c r="G61" s="51"/>
      <c r="H61" s="50"/>
      <c r="I61" s="43"/>
      <c r="J61" s="47"/>
      <c r="K61" s="47"/>
    </row>
    <row r="62" spans="1:17" ht="16.5" thickBot="1">
      <c r="B62" s="17"/>
      <c r="C62" s="17"/>
      <c r="G62" s="45"/>
      <c r="H62" s="52"/>
      <c r="I62" s="43"/>
      <c r="J62" s="47"/>
      <c r="K62" s="47"/>
    </row>
    <row r="63" spans="1:17" ht="16.5" thickBot="1">
      <c r="A63" s="193" t="s">
        <v>51</v>
      </c>
      <c r="B63" s="193"/>
      <c r="C63" s="17"/>
      <c r="G63" s="49"/>
      <c r="H63" s="46"/>
      <c r="I63" s="43"/>
      <c r="J63" s="47"/>
      <c r="K63" s="47"/>
    </row>
    <row r="64" spans="1:17" ht="16.5" thickBot="1">
      <c r="A64" s="23"/>
      <c r="B64" s="24">
        <f>B36</f>
        <v>0</v>
      </c>
      <c r="C64" s="25">
        <f>B57</f>
        <v>0</v>
      </c>
      <c r="G64" s="53"/>
      <c r="H64" s="54"/>
      <c r="I64" s="43"/>
      <c r="J64" s="47"/>
      <c r="K64" s="47"/>
    </row>
    <row r="65" spans="1:7" ht="15.75">
      <c r="A65" s="23"/>
      <c r="B65" s="23"/>
      <c r="C65" s="17"/>
      <c r="G65" s="27"/>
    </row>
    <row r="66" spans="1:7">
      <c r="A66" s="193" t="s">
        <v>52</v>
      </c>
      <c r="B66" s="193"/>
      <c r="C66" s="17"/>
    </row>
    <row r="67" spans="1:7" ht="15.75">
      <c r="B67" s="22">
        <f>B35</f>
        <v>0</v>
      </c>
      <c r="C67" s="22">
        <f>B56</f>
        <v>0</v>
      </c>
      <c r="G67" s="27"/>
    </row>
    <row r="68" spans="1:7">
      <c r="B68" s="17"/>
      <c r="C68" s="17"/>
    </row>
    <row r="69" spans="1:7">
      <c r="B69" s="17"/>
      <c r="C69" s="17"/>
    </row>
    <row r="70" spans="1:7">
      <c r="C70" s="17"/>
      <c r="D70" s="21" t="s">
        <v>41</v>
      </c>
    </row>
    <row r="71" spans="1:7">
      <c r="C71" s="17"/>
      <c r="D71" s="21" t="s">
        <v>42</v>
      </c>
    </row>
    <row r="72" spans="1:7">
      <c r="C72" s="17"/>
      <c r="D72" s="21" t="s">
        <v>43</v>
      </c>
    </row>
    <row r="73" spans="1:7">
      <c r="C73" s="17"/>
      <c r="D73" s="21"/>
    </row>
    <row r="74" spans="1:7">
      <c r="C74" s="17"/>
      <c r="D74" s="21" t="s">
        <v>44</v>
      </c>
    </row>
    <row r="75" spans="1:7">
      <c r="C75" s="17"/>
      <c r="D75" s="21" t="s">
        <v>45</v>
      </c>
    </row>
    <row r="76" spans="1:7">
      <c r="C76" s="17"/>
      <c r="D76" s="21" t="s">
        <v>46</v>
      </c>
    </row>
    <row r="77" spans="1:7">
      <c r="C77" s="17"/>
      <c r="D77" s="21"/>
    </row>
    <row r="78" spans="1:7">
      <c r="C78" s="17"/>
      <c r="D78" s="21" t="s">
        <v>47</v>
      </c>
    </row>
    <row r="79" spans="1:7">
      <c r="C79" s="17"/>
      <c r="D79" s="21" t="s">
        <v>48</v>
      </c>
    </row>
    <row r="80" spans="1:7">
      <c r="B80" s="17"/>
      <c r="C80" s="17"/>
    </row>
    <row r="81" spans="2:3">
      <c r="B81" s="17"/>
      <c r="C81" s="17"/>
    </row>
    <row r="82" spans="2:3">
      <c r="B82" s="17"/>
      <c r="C82" s="17"/>
    </row>
    <row r="83" spans="2:3">
      <c r="B83" s="17"/>
      <c r="C83" s="17"/>
    </row>
    <row r="84" spans="2:3">
      <c r="B84" s="17"/>
      <c r="C84" s="17"/>
    </row>
    <row r="85" spans="2:3">
      <c r="B85" s="17"/>
      <c r="C85" s="17"/>
    </row>
    <row r="86" spans="2:3">
      <c r="B86" s="17"/>
      <c r="C86" s="17"/>
    </row>
    <row r="87" spans="2:3">
      <c r="B87" s="17"/>
      <c r="C87" s="17"/>
    </row>
    <row r="88" spans="2:3">
      <c r="B88" s="17"/>
      <c r="C88" s="17"/>
    </row>
    <row r="89" spans="2:3">
      <c r="B89" s="17"/>
      <c r="C89" s="17"/>
    </row>
    <row r="90" spans="2:3">
      <c r="B90" s="17"/>
      <c r="C90" s="17"/>
    </row>
    <row r="91" spans="2:3">
      <c r="B91" s="17"/>
      <c r="C91" s="17"/>
    </row>
    <row r="92" spans="2:3">
      <c r="B92" s="17"/>
      <c r="C92" s="17"/>
    </row>
    <row r="93" spans="2:3">
      <c r="B93" s="17"/>
      <c r="C93" s="17"/>
    </row>
    <row r="94" spans="2:3">
      <c r="B94" s="17"/>
      <c r="C94" s="17"/>
    </row>
    <row r="95" spans="2:3">
      <c r="B95" s="17"/>
      <c r="C95" s="17"/>
    </row>
    <row r="96" spans="2:3">
      <c r="B96" s="17"/>
      <c r="C96" s="17"/>
    </row>
    <row r="97" spans="2:3">
      <c r="B97" s="17"/>
      <c r="C97" s="17"/>
    </row>
    <row r="98" spans="2:3">
      <c r="B98" s="17"/>
      <c r="C98" s="17"/>
    </row>
    <row r="99" spans="2:3">
      <c r="B99" s="17"/>
      <c r="C99" s="17"/>
    </row>
    <row r="100" spans="2:3">
      <c r="B100" s="17"/>
      <c r="C100" s="17"/>
    </row>
    <row r="101" spans="2:3">
      <c r="B101" s="17"/>
      <c r="C101" s="17"/>
    </row>
    <row r="102" spans="2:3">
      <c r="B102" s="17"/>
      <c r="C102" s="17"/>
    </row>
    <row r="103" spans="2:3">
      <c r="B103" s="17"/>
      <c r="C103" s="17"/>
    </row>
    <row r="104" spans="2:3">
      <c r="B104" s="17"/>
      <c r="C104" s="17"/>
    </row>
    <row r="105" spans="2:3">
      <c r="B105" s="17"/>
      <c r="C105" s="17"/>
    </row>
    <row r="106" spans="2:3">
      <c r="B106" s="17"/>
      <c r="C106" s="17"/>
    </row>
    <row r="107" spans="2:3">
      <c r="B107" s="17"/>
      <c r="C107" s="17"/>
    </row>
    <row r="108" spans="2:3">
      <c r="B108" s="17"/>
      <c r="C108" s="17"/>
    </row>
    <row r="109" spans="2:3">
      <c r="B109" s="17"/>
      <c r="C109" s="17"/>
    </row>
    <row r="110" spans="2:3">
      <c r="B110" s="17"/>
      <c r="C110" s="17"/>
    </row>
    <row r="111" spans="2:3">
      <c r="B111" s="17"/>
      <c r="C111" s="17"/>
    </row>
    <row r="112" spans="2:3">
      <c r="B112" s="17"/>
      <c r="C112" s="17"/>
    </row>
    <row r="113" spans="2:3">
      <c r="B113" s="17"/>
      <c r="C113" s="17"/>
    </row>
    <row r="114" spans="2:3">
      <c r="B114" s="17"/>
      <c r="C114" s="17"/>
    </row>
    <row r="115" spans="2:3">
      <c r="B115" s="17"/>
      <c r="C115" s="17"/>
    </row>
    <row r="116" spans="2:3">
      <c r="B116" s="17"/>
      <c r="C116" s="17"/>
    </row>
    <row r="117" spans="2:3">
      <c r="B117" s="17"/>
      <c r="C117" s="17"/>
    </row>
    <row r="118" spans="2:3">
      <c r="B118" s="17"/>
      <c r="C118" s="17"/>
    </row>
    <row r="119" spans="2:3">
      <c r="B119" s="17"/>
      <c r="C119" s="17"/>
    </row>
    <row r="120" spans="2:3">
      <c r="B120" s="17"/>
      <c r="C120" s="17"/>
    </row>
    <row r="121" spans="2:3">
      <c r="B121" s="17"/>
      <c r="C121" s="17"/>
    </row>
    <row r="122" spans="2:3">
      <c r="B122" s="17"/>
      <c r="C122" s="17"/>
    </row>
    <row r="123" spans="2:3">
      <c r="B123" s="17"/>
      <c r="C123" s="17"/>
    </row>
    <row r="124" spans="2:3">
      <c r="B124" s="17"/>
      <c r="C124" s="17"/>
    </row>
    <row r="125" spans="2:3">
      <c r="B125" s="17"/>
      <c r="C125" s="17"/>
    </row>
    <row r="126" spans="2:3">
      <c r="B126" s="17"/>
      <c r="C126" s="17"/>
    </row>
    <row r="127" spans="2:3">
      <c r="B127" s="17"/>
      <c r="C127" s="17"/>
    </row>
    <row r="128" spans="2:3">
      <c r="B128" s="17"/>
      <c r="C128" s="17"/>
    </row>
    <row r="129" spans="2:3">
      <c r="B129" s="17"/>
      <c r="C129" s="17"/>
    </row>
    <row r="130" spans="2:3">
      <c r="B130" s="17"/>
      <c r="C130" s="17"/>
    </row>
    <row r="131" spans="2:3">
      <c r="B131" s="17"/>
      <c r="C131" s="17"/>
    </row>
    <row r="132" spans="2:3">
      <c r="B132" s="17"/>
      <c r="C132" s="17"/>
    </row>
    <row r="133" spans="2:3">
      <c r="B133" s="17"/>
      <c r="C133" s="17"/>
    </row>
    <row r="134" spans="2:3">
      <c r="B134" s="17"/>
      <c r="C134" s="17"/>
    </row>
    <row r="135" spans="2:3">
      <c r="B135" s="17"/>
      <c r="C135" s="17"/>
    </row>
    <row r="136" spans="2:3">
      <c r="B136" s="17"/>
      <c r="C136" s="17"/>
    </row>
    <row r="137" spans="2:3">
      <c r="B137" s="17"/>
      <c r="C137" s="17"/>
    </row>
    <row r="138" spans="2:3">
      <c r="B138" s="17"/>
      <c r="C138" s="17"/>
    </row>
    <row r="139" spans="2:3">
      <c r="B139" s="17"/>
      <c r="C139" s="17"/>
    </row>
    <row r="140" spans="2:3">
      <c r="B140" s="17"/>
      <c r="C140" s="17"/>
    </row>
    <row r="141" spans="2:3">
      <c r="B141" s="17"/>
      <c r="C141" s="17"/>
    </row>
    <row r="142" spans="2:3">
      <c r="B142" s="17"/>
      <c r="C142" s="17"/>
    </row>
    <row r="143" spans="2:3">
      <c r="B143" s="17"/>
      <c r="C143" s="17"/>
    </row>
    <row r="144" spans="2:3">
      <c r="B144" s="17"/>
      <c r="C144" s="17"/>
    </row>
    <row r="145" spans="2:3">
      <c r="B145" s="17"/>
      <c r="C145" s="17"/>
    </row>
    <row r="146" spans="2:3">
      <c r="B146" s="17"/>
      <c r="C146" s="17"/>
    </row>
    <row r="147" spans="2:3">
      <c r="B147" s="17"/>
      <c r="C147" s="17"/>
    </row>
    <row r="148" spans="2:3">
      <c r="B148" s="17"/>
      <c r="C148" s="17"/>
    </row>
    <row r="149" spans="2:3">
      <c r="B149" s="17"/>
      <c r="C149" s="17"/>
    </row>
    <row r="150" spans="2:3">
      <c r="B150" s="17"/>
      <c r="C150" s="17"/>
    </row>
    <row r="151" spans="2:3">
      <c r="B151" s="17"/>
      <c r="C151" s="17"/>
    </row>
    <row r="152" spans="2:3">
      <c r="B152" s="17"/>
      <c r="C152" s="17"/>
    </row>
    <row r="153" spans="2:3">
      <c r="B153" s="17"/>
      <c r="C153" s="17"/>
    </row>
    <row r="154" spans="2:3">
      <c r="B154" s="17"/>
      <c r="C154" s="17"/>
    </row>
    <row r="155" spans="2:3">
      <c r="B155" s="17"/>
      <c r="C155" s="17"/>
    </row>
    <row r="156" spans="2:3">
      <c r="B156" s="17"/>
      <c r="C156" s="17"/>
    </row>
    <row r="157" spans="2:3">
      <c r="B157" s="17"/>
      <c r="C157" s="17"/>
    </row>
    <row r="158" spans="2:3">
      <c r="B158" s="17"/>
      <c r="C158" s="17"/>
    </row>
    <row r="159" spans="2:3">
      <c r="B159" s="17"/>
      <c r="C159" s="17"/>
    </row>
    <row r="160" spans="2:3">
      <c r="B160" s="17"/>
      <c r="C160" s="17"/>
    </row>
    <row r="161" spans="2:3">
      <c r="B161" s="17"/>
      <c r="C161" s="17"/>
    </row>
    <row r="162" spans="2:3">
      <c r="B162" s="17"/>
      <c r="C162" s="17"/>
    </row>
    <row r="163" spans="2:3">
      <c r="B163" s="17"/>
      <c r="C163" s="17"/>
    </row>
    <row r="164" spans="2:3">
      <c r="B164" s="17"/>
      <c r="C164" s="17"/>
    </row>
    <row r="165" spans="2:3">
      <c r="B165" s="17"/>
      <c r="C165" s="17"/>
    </row>
    <row r="166" spans="2:3">
      <c r="B166" s="17"/>
      <c r="C166" s="17"/>
    </row>
    <row r="167" spans="2:3">
      <c r="B167" s="17"/>
      <c r="C167" s="17"/>
    </row>
    <row r="168" spans="2:3">
      <c r="B168" s="17"/>
      <c r="C168" s="17"/>
    </row>
    <row r="169" spans="2:3">
      <c r="B169" s="17"/>
      <c r="C169" s="17"/>
    </row>
    <row r="170" spans="2:3">
      <c r="B170" s="17"/>
      <c r="C170" s="17"/>
    </row>
    <row r="171" spans="2:3">
      <c r="B171" s="17"/>
      <c r="C171" s="17"/>
    </row>
    <row r="172" spans="2:3">
      <c r="B172" s="17"/>
      <c r="C172" s="17"/>
    </row>
    <row r="173" spans="2:3">
      <c r="B173" s="17"/>
      <c r="C173" s="17"/>
    </row>
    <row r="174" spans="2:3">
      <c r="B174" s="17"/>
      <c r="C174" s="17"/>
    </row>
    <row r="175" spans="2:3">
      <c r="B175" s="17"/>
      <c r="C175" s="17"/>
    </row>
    <row r="176" spans="2:3">
      <c r="B176" s="17"/>
      <c r="C176" s="17"/>
    </row>
    <row r="177" spans="2:3">
      <c r="B177" s="17"/>
      <c r="C177" s="17"/>
    </row>
    <row r="178" spans="2:3">
      <c r="B178" s="17"/>
      <c r="C178" s="17"/>
    </row>
    <row r="179" spans="2:3">
      <c r="B179" s="17"/>
      <c r="C179" s="17"/>
    </row>
    <row r="180" spans="2:3">
      <c r="B180" s="17"/>
      <c r="C180" s="17"/>
    </row>
    <row r="181" spans="2:3">
      <c r="B181" s="17"/>
      <c r="C181" s="17"/>
    </row>
    <row r="182" spans="2:3">
      <c r="B182" s="17"/>
      <c r="C182" s="17"/>
    </row>
    <row r="183" spans="2:3">
      <c r="B183" s="17"/>
      <c r="C183" s="17"/>
    </row>
    <row r="184" spans="2:3">
      <c r="B184" s="17"/>
      <c r="C184" s="17"/>
    </row>
    <row r="185" spans="2:3">
      <c r="B185" s="17"/>
      <c r="C185" s="17"/>
    </row>
    <row r="186" spans="2:3">
      <c r="B186" s="17"/>
      <c r="C186" s="17"/>
    </row>
    <row r="187" spans="2:3">
      <c r="B187" s="17"/>
      <c r="C187" s="17"/>
    </row>
    <row r="188" spans="2:3">
      <c r="B188" s="17"/>
      <c r="C188" s="17"/>
    </row>
    <row r="189" spans="2:3">
      <c r="B189" s="17"/>
      <c r="C189" s="17"/>
    </row>
    <row r="190" spans="2:3">
      <c r="B190" s="17"/>
      <c r="C190" s="17"/>
    </row>
  </sheetData>
  <mergeCells count="59">
    <mergeCell ref="B5:C5"/>
    <mergeCell ref="B1:C1"/>
    <mergeCell ref="B3:C3"/>
    <mergeCell ref="A17:B17"/>
    <mergeCell ref="A18:B18"/>
    <mergeCell ref="A63:B63"/>
    <mergeCell ref="A66:B66"/>
    <mergeCell ref="A39:B39"/>
    <mergeCell ref="A24:B24"/>
    <mergeCell ref="A45:B45"/>
    <mergeCell ref="A32:B32"/>
    <mergeCell ref="A53:B53"/>
    <mergeCell ref="A59:B59"/>
    <mergeCell ref="G6:G8"/>
    <mergeCell ref="H6:K8"/>
    <mergeCell ref="G51:G53"/>
    <mergeCell ref="H39:H41"/>
    <mergeCell ref="I39:I41"/>
    <mergeCell ref="J39:J41"/>
    <mergeCell ref="K39:K41"/>
    <mergeCell ref="G36:G38"/>
    <mergeCell ref="H36:K38"/>
    <mergeCell ref="H9:H11"/>
    <mergeCell ref="I9:I11"/>
    <mergeCell ref="J9:J11"/>
    <mergeCell ref="K9:K11"/>
    <mergeCell ref="G42:G44"/>
    <mergeCell ref="G45:G47"/>
    <mergeCell ref="G12:G14"/>
    <mergeCell ref="G9:G11"/>
    <mergeCell ref="G39:G41"/>
    <mergeCell ref="H45:H47"/>
    <mergeCell ref="I42:I44"/>
    <mergeCell ref="H48:H50"/>
    <mergeCell ref="I48:I50"/>
    <mergeCell ref="G15:G17"/>
    <mergeCell ref="G18:G20"/>
    <mergeCell ref="G21:G23"/>
    <mergeCell ref="G48:G50"/>
    <mergeCell ref="H51:H53"/>
    <mergeCell ref="I51:I53"/>
    <mergeCell ref="J51:J53"/>
    <mergeCell ref="J42:J44"/>
    <mergeCell ref="J45:J47"/>
    <mergeCell ref="K42:K44"/>
    <mergeCell ref="K45:K47"/>
    <mergeCell ref="K48:K50"/>
    <mergeCell ref="H15:H17"/>
    <mergeCell ref="I12:I14"/>
    <mergeCell ref="J12:J14"/>
    <mergeCell ref="K12:K14"/>
    <mergeCell ref="J15:J17"/>
    <mergeCell ref="K15:K17"/>
    <mergeCell ref="H18:H20"/>
    <mergeCell ref="I18:I20"/>
    <mergeCell ref="K18:K20"/>
    <mergeCell ref="H21:H23"/>
    <mergeCell ref="I21:I23"/>
    <mergeCell ref="J21:J2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79"/>
  <sheetViews>
    <sheetView view="pageBreakPreview" zoomScale="60" workbookViewId="0">
      <selection sqref="A1:XFD1048576"/>
    </sheetView>
  </sheetViews>
  <sheetFormatPr defaultRowHeight="15"/>
  <cols>
    <col min="1" max="1" width="4.5703125" customWidth="1"/>
    <col min="2" max="2" width="35.5703125" customWidth="1"/>
    <col min="3" max="3" width="38.5703125" customWidth="1"/>
    <col min="4" max="4" width="2.42578125" customWidth="1"/>
    <col min="5" max="5" width="25.140625" customWidth="1"/>
    <col min="7" max="7" width="18.5703125" customWidth="1"/>
    <col min="8" max="8" width="18.42578125" customWidth="1"/>
    <col min="9" max="9" width="18.140625" customWidth="1"/>
    <col min="10" max="11" width="18.42578125" customWidth="1"/>
    <col min="12" max="14" width="9.140625" customWidth="1"/>
  </cols>
  <sheetData>
    <row r="1" spans="1:16" ht="18.75">
      <c r="B1" s="195" t="s">
        <v>28</v>
      </c>
      <c r="C1" s="195"/>
    </row>
    <row r="2" spans="1:16">
      <c r="B2" s="17"/>
      <c r="C2" s="18"/>
    </row>
    <row r="3" spans="1:16" ht="18.75">
      <c r="B3" s="196" t="s">
        <v>78</v>
      </c>
      <c r="C3" s="196"/>
      <c r="G3" s="26" t="s">
        <v>53</v>
      </c>
    </row>
    <row r="4" spans="1:16" ht="19.5" thickBot="1">
      <c r="B4" s="149" t="s">
        <v>198</v>
      </c>
      <c r="C4" s="145"/>
      <c r="G4" s="26"/>
    </row>
    <row r="5" spans="1:16" ht="16.5" thickBot="1">
      <c r="B5" s="200" t="s">
        <v>69</v>
      </c>
      <c r="C5" s="200"/>
      <c r="G5" s="28"/>
    </row>
    <row r="6" spans="1:16" ht="16.5" customHeight="1" thickBot="1">
      <c r="B6" s="2" t="s">
        <v>1</v>
      </c>
      <c r="C6" s="2" t="s">
        <v>2</v>
      </c>
      <c r="G6" s="170" t="s">
        <v>54</v>
      </c>
      <c r="H6" s="173" t="s">
        <v>106</v>
      </c>
      <c r="I6" s="174"/>
      <c r="J6" s="174"/>
      <c r="K6" s="175"/>
      <c r="L6" s="57" t="s">
        <v>55</v>
      </c>
      <c r="M6" s="29"/>
      <c r="N6" s="30"/>
      <c r="O6" s="58" t="s">
        <v>56</v>
      </c>
      <c r="P6" s="58" t="s">
        <v>57</v>
      </c>
    </row>
    <row r="7" spans="1:16">
      <c r="B7" s="10" t="s">
        <v>3</v>
      </c>
      <c r="C7" s="68" t="s">
        <v>70</v>
      </c>
      <c r="G7" s="171"/>
      <c r="H7" s="176"/>
      <c r="I7" s="177"/>
      <c r="J7" s="177"/>
      <c r="K7" s="178"/>
      <c r="L7" s="59"/>
      <c r="M7" s="60"/>
      <c r="N7" s="33"/>
      <c r="O7" s="31"/>
      <c r="P7" s="31"/>
    </row>
    <row r="8" spans="1:16" ht="15.75" thickBot="1">
      <c r="B8" s="5" t="s">
        <v>5</v>
      </c>
      <c r="C8" s="69" t="s">
        <v>71</v>
      </c>
      <c r="G8" s="172"/>
      <c r="H8" s="179"/>
      <c r="I8" s="180"/>
      <c r="J8" s="180"/>
      <c r="K8" s="181"/>
      <c r="L8" s="61"/>
      <c r="M8" s="62"/>
      <c r="N8" s="63"/>
      <c r="O8" s="32"/>
      <c r="P8" s="32"/>
    </row>
    <row r="9" spans="1:16">
      <c r="B9" s="5" t="s">
        <v>7</v>
      </c>
      <c r="C9" s="7" t="s">
        <v>72</v>
      </c>
      <c r="G9" s="159"/>
      <c r="H9" s="156" t="str">
        <f>B19</f>
        <v>ZŠ s MŠ Ondreja Cabana, Komjatice</v>
      </c>
      <c r="I9" s="156" t="str">
        <f>B20</f>
        <v>ZŠ Záhorácka, Malacky</v>
      </c>
      <c r="J9" s="156" t="str">
        <f>B21</f>
        <v>ZŠ s MŠ Novoť 315</v>
      </c>
      <c r="K9" s="156" t="str">
        <f>B22</f>
        <v>ZŠ Štúrova, Myjava</v>
      </c>
      <c r="L9" s="58"/>
      <c r="M9" s="58"/>
      <c r="N9" s="58"/>
      <c r="O9" s="58"/>
      <c r="P9" s="58"/>
    </row>
    <row r="10" spans="1:16">
      <c r="B10" s="5" t="s">
        <v>9</v>
      </c>
      <c r="C10" s="69" t="s">
        <v>73</v>
      </c>
      <c r="G10" s="160"/>
      <c r="H10" s="157"/>
      <c r="I10" s="157"/>
      <c r="J10" s="157"/>
      <c r="K10" s="157"/>
      <c r="L10" s="31"/>
      <c r="M10" s="31"/>
      <c r="N10" s="31"/>
      <c r="O10" s="31"/>
      <c r="P10" s="31"/>
    </row>
    <row r="11" spans="1:16" ht="15.75" thickBot="1">
      <c r="B11" s="5" t="s">
        <v>11</v>
      </c>
      <c r="C11" s="70" t="s">
        <v>74</v>
      </c>
      <c r="G11" s="161"/>
      <c r="H11" s="158"/>
      <c r="I11" s="158"/>
      <c r="J11" s="158"/>
      <c r="K11" s="158"/>
      <c r="L11" s="32"/>
      <c r="M11" s="32"/>
      <c r="N11" s="32"/>
      <c r="O11" s="32"/>
      <c r="P11" s="32"/>
    </row>
    <row r="12" spans="1:16">
      <c r="B12" s="5" t="s">
        <v>13</v>
      </c>
      <c r="C12" s="8" t="s">
        <v>75</v>
      </c>
      <c r="G12" s="156" t="str">
        <f>B19</f>
        <v>ZŠ s MŠ Ondreja Cabana, Komjatice</v>
      </c>
      <c r="H12" s="82"/>
      <c r="I12" s="197"/>
      <c r="J12" s="197"/>
      <c r="K12" s="197"/>
      <c r="L12" s="58"/>
      <c r="M12" s="58"/>
      <c r="N12" s="58"/>
      <c r="O12" s="58"/>
      <c r="P12" s="58"/>
    </row>
    <row r="13" spans="1:16">
      <c r="B13" s="5" t="s">
        <v>15</v>
      </c>
      <c r="C13" s="69" t="s">
        <v>76</v>
      </c>
      <c r="G13" s="157"/>
      <c r="H13" s="83"/>
      <c r="I13" s="198"/>
      <c r="J13" s="198"/>
      <c r="K13" s="198"/>
      <c r="L13" s="31"/>
      <c r="M13" s="31"/>
      <c r="N13" s="31"/>
      <c r="O13" s="31"/>
      <c r="P13" s="31"/>
    </row>
    <row r="14" spans="1:16" ht="15.75" thickBot="1">
      <c r="B14" s="13" t="s">
        <v>17</v>
      </c>
      <c r="C14" s="71" t="s">
        <v>77</v>
      </c>
      <c r="G14" s="158"/>
      <c r="H14" s="84"/>
      <c r="I14" s="199"/>
      <c r="J14" s="199"/>
      <c r="K14" s="199"/>
      <c r="L14" s="32"/>
      <c r="M14" s="32"/>
      <c r="N14" s="32"/>
      <c r="O14" s="32"/>
      <c r="P14" s="32"/>
    </row>
    <row r="15" spans="1:16">
      <c r="G15" s="156" t="str">
        <f>B20</f>
        <v>ZŠ Záhorácka, Malacky</v>
      </c>
      <c r="H15" s="197"/>
      <c r="I15" s="82"/>
      <c r="J15" s="197"/>
      <c r="K15" s="197"/>
      <c r="L15" s="58"/>
      <c r="M15" s="58"/>
      <c r="N15" s="58"/>
      <c r="O15" s="58"/>
      <c r="P15" s="58"/>
    </row>
    <row r="16" spans="1:16">
      <c r="A16" s="21" t="s">
        <v>37</v>
      </c>
      <c r="G16" s="157"/>
      <c r="H16" s="198"/>
      <c r="I16" s="83"/>
      <c r="J16" s="198"/>
      <c r="K16" s="198"/>
      <c r="L16" s="31"/>
      <c r="M16" s="31"/>
      <c r="N16" s="31"/>
      <c r="O16" s="31"/>
      <c r="P16" s="31"/>
    </row>
    <row r="17" spans="1:17" ht="19.5" thickBot="1">
      <c r="A17" s="194" t="s">
        <v>30</v>
      </c>
      <c r="B17" s="194"/>
      <c r="C17" s="17"/>
      <c r="G17" s="158"/>
      <c r="H17" s="199"/>
      <c r="I17" s="84"/>
      <c r="J17" s="199"/>
      <c r="K17" s="199"/>
      <c r="L17" s="32"/>
      <c r="M17" s="32"/>
      <c r="N17" s="32"/>
      <c r="O17" s="32"/>
      <c r="P17" s="32"/>
    </row>
    <row r="18" spans="1:17">
      <c r="A18" s="191" t="s">
        <v>31</v>
      </c>
      <c r="B18" s="191"/>
      <c r="C18" s="17"/>
      <c r="G18" s="156" t="str">
        <f>B21</f>
        <v>ZŠ s MŠ Novoť 315</v>
      </c>
      <c r="H18" s="197"/>
      <c r="I18" s="197"/>
      <c r="J18" s="82"/>
      <c r="K18" s="197"/>
      <c r="L18" s="58"/>
      <c r="M18" s="58"/>
      <c r="N18" s="58"/>
      <c r="O18" s="58"/>
      <c r="P18" s="58"/>
    </row>
    <row r="19" spans="1:17">
      <c r="A19" t="s">
        <v>32</v>
      </c>
      <c r="B19" s="109" t="str">
        <f>C10</f>
        <v>ZŠ s MŠ Ondreja Cabana, Komjatice</v>
      </c>
      <c r="C19" s="17"/>
      <c r="G19" s="157"/>
      <c r="H19" s="198"/>
      <c r="I19" s="198"/>
      <c r="J19" s="83"/>
      <c r="K19" s="198"/>
      <c r="L19" s="31"/>
      <c r="M19" s="31"/>
      <c r="N19" s="31"/>
      <c r="O19" s="31"/>
      <c r="P19" s="31"/>
    </row>
    <row r="20" spans="1:17" ht="15.75" thickBot="1">
      <c r="A20" t="s">
        <v>33</v>
      </c>
      <c r="B20" s="109" t="str">
        <f>C7</f>
        <v>ZŠ Záhorácka, Malacky</v>
      </c>
      <c r="C20" s="17"/>
      <c r="G20" s="158"/>
      <c r="H20" s="199"/>
      <c r="I20" s="199"/>
      <c r="J20" s="84"/>
      <c r="K20" s="199"/>
      <c r="L20" s="32"/>
      <c r="M20" s="32"/>
      <c r="N20" s="32"/>
      <c r="O20" s="32"/>
      <c r="P20" s="32"/>
    </row>
    <row r="21" spans="1:17">
      <c r="A21" t="s">
        <v>34</v>
      </c>
      <c r="B21" s="109" t="str">
        <f>C12</f>
        <v>ZŠ s MŠ Novoť 315</v>
      </c>
      <c r="C21" s="17"/>
      <c r="G21" s="156" t="str">
        <f>B22</f>
        <v>ZŠ Štúrova, Myjava</v>
      </c>
      <c r="H21" s="197"/>
      <c r="I21" s="197"/>
      <c r="J21" s="197"/>
      <c r="K21" s="82"/>
      <c r="L21" s="58"/>
      <c r="M21" s="58"/>
      <c r="N21" s="58"/>
      <c r="O21" s="58"/>
      <c r="P21" s="64"/>
    </row>
    <row r="22" spans="1:17">
      <c r="A22" t="s">
        <v>35</v>
      </c>
      <c r="B22" s="109" t="str">
        <f>C9</f>
        <v>ZŠ Štúrova, Myjava</v>
      </c>
      <c r="C22" s="17"/>
      <c r="G22" s="157"/>
      <c r="H22" s="198"/>
      <c r="I22" s="198"/>
      <c r="J22" s="198"/>
      <c r="K22" s="83"/>
      <c r="L22" s="31"/>
      <c r="M22" s="31"/>
      <c r="N22" s="31"/>
      <c r="O22" s="31"/>
      <c r="P22" s="65"/>
    </row>
    <row r="23" spans="1:17" ht="15.75" thickBot="1">
      <c r="B23" s="17"/>
      <c r="C23" s="17"/>
      <c r="G23" s="158"/>
      <c r="H23" s="199"/>
      <c r="I23" s="199"/>
      <c r="J23" s="199"/>
      <c r="K23" s="84"/>
      <c r="L23" s="32"/>
      <c r="M23" s="32"/>
      <c r="N23" s="32"/>
      <c r="O23" s="32"/>
      <c r="P23" s="66"/>
    </row>
    <row r="24" spans="1:17" ht="15.75">
      <c r="A24" s="192" t="s">
        <v>38</v>
      </c>
      <c r="B24" s="192"/>
      <c r="C24" s="17"/>
      <c r="G24" s="27"/>
    </row>
    <row r="25" spans="1:17" ht="15.75">
      <c r="A25" t="s">
        <v>32</v>
      </c>
      <c r="B25" s="22" t="str">
        <f>B19</f>
        <v>ZŠ s MŠ Ondreja Cabana, Komjatice</v>
      </c>
      <c r="C25" s="22" t="str">
        <f>B22</f>
        <v>ZŠ Štúrova, Myjava</v>
      </c>
      <c r="G25" s="40" t="s">
        <v>58</v>
      </c>
      <c r="I25" s="40" t="s">
        <v>59</v>
      </c>
      <c r="K25" s="40" t="s">
        <v>60</v>
      </c>
      <c r="M25" s="40" t="s">
        <v>61</v>
      </c>
      <c r="O25" s="40" t="s">
        <v>62</v>
      </c>
      <c r="Q25" s="40" t="s">
        <v>63</v>
      </c>
    </row>
    <row r="26" spans="1:17" ht="16.5" thickBot="1">
      <c r="A26" t="s">
        <v>33</v>
      </c>
      <c r="B26" s="22" t="str">
        <f>B20</f>
        <v>ZŠ Záhorácka, Malacky</v>
      </c>
      <c r="C26" s="22" t="str">
        <f>B21</f>
        <v>ZŠ s MŠ Novoť 315</v>
      </c>
      <c r="G26" s="27"/>
    </row>
    <row r="27" spans="1:17" ht="15.75" thickBot="1">
      <c r="A27" t="s">
        <v>34</v>
      </c>
      <c r="B27" s="22" t="str">
        <f>B22</f>
        <v>ZŠ Štúrova, Myjava</v>
      </c>
      <c r="C27" s="22" t="str">
        <f>B21</f>
        <v>ZŠ s MŠ Novoť 315</v>
      </c>
      <c r="G27" s="41" t="s">
        <v>64</v>
      </c>
      <c r="H27" s="42" t="s">
        <v>65</v>
      </c>
      <c r="I27" s="34"/>
      <c r="J27" s="67" t="s">
        <v>66</v>
      </c>
      <c r="K27" s="42"/>
    </row>
    <row r="28" spans="1:17" ht="16.5" thickBot="1">
      <c r="A28" t="s">
        <v>35</v>
      </c>
      <c r="B28" s="22" t="str">
        <f>B19</f>
        <v>ZŠ s MŠ Ondreja Cabana, Komjatice</v>
      </c>
      <c r="C28" s="22" t="str">
        <f>B20</f>
        <v>ZŠ Záhorácka, Malacky</v>
      </c>
      <c r="G28" s="45"/>
      <c r="H28" s="46"/>
      <c r="I28" s="43"/>
      <c r="J28" s="47"/>
      <c r="K28" s="48"/>
    </row>
    <row r="29" spans="1:17" ht="16.5" thickBot="1">
      <c r="A29" t="s">
        <v>39</v>
      </c>
      <c r="B29" s="22" t="str">
        <f>B20</f>
        <v>ZŠ Záhorácka, Malacky</v>
      </c>
      <c r="C29" s="22" t="str">
        <f>B22</f>
        <v>ZŠ Štúrova, Myjava</v>
      </c>
      <c r="G29" s="49"/>
      <c r="H29" s="50"/>
      <c r="I29" s="43"/>
      <c r="J29" s="47"/>
      <c r="K29" s="47"/>
    </row>
    <row r="30" spans="1:17" ht="16.5" thickBot="1">
      <c r="A30" t="s">
        <v>40</v>
      </c>
      <c r="B30" s="22" t="str">
        <f>B21</f>
        <v>ZŠ s MŠ Novoť 315</v>
      </c>
      <c r="C30" s="22" t="str">
        <f>B19</f>
        <v>ZŠ s MŠ Ondreja Cabana, Komjatice</v>
      </c>
      <c r="G30" s="51"/>
      <c r="H30" s="50"/>
      <c r="I30" s="43"/>
      <c r="J30" s="47"/>
      <c r="K30" s="47"/>
    </row>
    <row r="31" spans="1:17" ht="16.5" thickBot="1">
      <c r="B31" s="17"/>
      <c r="C31" s="17"/>
      <c r="G31" s="45"/>
      <c r="H31" s="52"/>
      <c r="I31" s="43"/>
      <c r="J31" s="47"/>
      <c r="K31" s="47"/>
    </row>
    <row r="32" spans="1:17" ht="16.5" thickBot="1">
      <c r="A32" s="193" t="s">
        <v>49</v>
      </c>
      <c r="B32" s="193"/>
      <c r="C32" s="17"/>
      <c r="G32" s="49"/>
      <c r="H32" s="46"/>
      <c r="I32" s="43"/>
      <c r="J32" s="47"/>
      <c r="K32" s="47"/>
    </row>
    <row r="33" spans="1:16" ht="16.5" thickBot="1">
      <c r="A33" t="s">
        <v>32</v>
      </c>
      <c r="B33" s="109"/>
      <c r="C33" s="17"/>
      <c r="G33" s="53"/>
      <c r="H33" s="54"/>
      <c r="I33" s="43"/>
      <c r="J33" s="47"/>
      <c r="K33" s="47"/>
    </row>
    <row r="34" spans="1:16" ht="15.75">
      <c r="A34" t="s">
        <v>33</v>
      </c>
      <c r="B34" s="109"/>
      <c r="C34" s="17"/>
      <c r="G34" s="27"/>
    </row>
    <row r="35" spans="1:16" ht="16.5" thickBot="1">
      <c r="A35" t="s">
        <v>34</v>
      </c>
      <c r="B35" s="109"/>
      <c r="C35" s="17"/>
      <c r="G35" s="27"/>
    </row>
    <row r="36" spans="1:16" ht="15" customHeight="1">
      <c r="A36" t="s">
        <v>35</v>
      </c>
      <c r="B36" s="109"/>
      <c r="C36" s="17"/>
      <c r="G36" s="170" t="s">
        <v>67</v>
      </c>
      <c r="H36" s="173" t="s">
        <v>105</v>
      </c>
      <c r="I36" s="174"/>
      <c r="J36" s="174"/>
      <c r="K36" s="175"/>
      <c r="L36" s="57" t="s">
        <v>55</v>
      </c>
      <c r="M36" s="29"/>
      <c r="N36" s="30"/>
      <c r="O36" s="58" t="s">
        <v>56</v>
      </c>
      <c r="P36" s="58" t="s">
        <v>57</v>
      </c>
    </row>
    <row r="37" spans="1:16">
      <c r="B37" s="17"/>
      <c r="C37" s="17"/>
      <c r="G37" s="171"/>
      <c r="H37" s="176"/>
      <c r="I37" s="177"/>
      <c r="J37" s="177"/>
      <c r="K37" s="178"/>
      <c r="L37" s="59"/>
      <c r="M37" s="60"/>
      <c r="N37" s="33"/>
      <c r="O37" s="31"/>
      <c r="P37" s="31"/>
    </row>
    <row r="38" spans="1:16" ht="15.75" thickBot="1">
      <c r="B38" s="17"/>
      <c r="C38" s="17"/>
      <c r="G38" s="172"/>
      <c r="H38" s="179"/>
      <c r="I38" s="180"/>
      <c r="J38" s="180"/>
      <c r="K38" s="181"/>
      <c r="L38" s="61"/>
      <c r="M38" s="62"/>
      <c r="N38" s="63"/>
      <c r="O38" s="32"/>
      <c r="P38" s="32"/>
    </row>
    <row r="39" spans="1:16">
      <c r="A39" s="191" t="s">
        <v>36</v>
      </c>
      <c r="B39" s="191"/>
      <c r="C39" s="17"/>
      <c r="G39" s="159"/>
      <c r="H39" s="156" t="str">
        <f>B40</f>
        <v>ZŠ Karpatská 803/11, Svidník</v>
      </c>
      <c r="I39" s="156" t="str">
        <f>B41</f>
        <v>ZŠ s MŠ Hriňová Krivec</v>
      </c>
      <c r="J39" s="156" t="str">
        <f>B42</f>
        <v>ZŠ Mierová 1 Strážske,</v>
      </c>
      <c r="K39" s="156" t="str">
        <f>B43</f>
        <v>ZŠ Sídl. SNP 49, Galanta</v>
      </c>
      <c r="L39" s="58"/>
      <c r="M39" s="58"/>
      <c r="N39" s="58"/>
      <c r="O39" s="58"/>
      <c r="P39" s="58"/>
    </row>
    <row r="40" spans="1:16">
      <c r="A40" t="s">
        <v>32</v>
      </c>
      <c r="B40" s="109" t="str">
        <f>C14</f>
        <v>ZŠ Karpatská 803/11, Svidník</v>
      </c>
      <c r="C40" s="17"/>
      <c r="G40" s="160"/>
      <c r="H40" s="157"/>
      <c r="I40" s="157"/>
      <c r="J40" s="157"/>
      <c r="K40" s="157"/>
      <c r="L40" s="31"/>
      <c r="M40" s="31"/>
      <c r="N40" s="31"/>
      <c r="O40" s="31"/>
      <c r="P40" s="31"/>
    </row>
    <row r="41" spans="1:16" ht="15.75" thickBot="1">
      <c r="A41" t="s">
        <v>33</v>
      </c>
      <c r="B41" s="109" t="str">
        <f>C11</f>
        <v>ZŠ s MŠ Hriňová Krivec</v>
      </c>
      <c r="C41" s="17"/>
      <c r="G41" s="161"/>
      <c r="H41" s="158"/>
      <c r="I41" s="158"/>
      <c r="J41" s="158"/>
      <c r="K41" s="158"/>
      <c r="L41" s="32"/>
      <c r="M41" s="32"/>
      <c r="N41" s="32"/>
      <c r="O41" s="32"/>
      <c r="P41" s="32"/>
    </row>
    <row r="42" spans="1:16">
      <c r="A42" t="s">
        <v>34</v>
      </c>
      <c r="B42" s="109" t="str">
        <f>C13</f>
        <v>ZŠ Mierová 1 Strážske,</v>
      </c>
      <c r="C42" s="17"/>
      <c r="G42" s="156" t="str">
        <f>B40</f>
        <v>ZŠ Karpatská 803/11, Svidník</v>
      </c>
      <c r="H42" s="82"/>
      <c r="I42" s="197"/>
      <c r="J42" s="197"/>
      <c r="K42" s="197"/>
      <c r="L42" s="58"/>
      <c r="M42" s="58"/>
      <c r="N42" s="58"/>
      <c r="O42" s="58"/>
      <c r="P42" s="58"/>
    </row>
    <row r="43" spans="1:16">
      <c r="A43" t="s">
        <v>35</v>
      </c>
      <c r="B43" s="109" t="str">
        <f>C8</f>
        <v>ZŠ Sídl. SNP 49, Galanta</v>
      </c>
      <c r="C43" s="17"/>
      <c r="G43" s="157"/>
      <c r="H43" s="83"/>
      <c r="I43" s="198"/>
      <c r="J43" s="198"/>
      <c r="K43" s="198"/>
      <c r="L43" s="31"/>
      <c r="M43" s="31"/>
      <c r="N43" s="31"/>
      <c r="O43" s="31"/>
      <c r="P43" s="31"/>
    </row>
    <row r="44" spans="1:16" ht="15.75" thickBot="1">
      <c r="B44" s="17"/>
      <c r="C44" s="17"/>
      <c r="G44" s="158"/>
      <c r="H44" s="84"/>
      <c r="I44" s="199"/>
      <c r="J44" s="199"/>
      <c r="K44" s="199"/>
      <c r="L44" s="32"/>
      <c r="M44" s="32"/>
      <c r="N44" s="32"/>
      <c r="O44" s="32"/>
      <c r="P44" s="32"/>
    </row>
    <row r="45" spans="1:16" ht="15.75">
      <c r="A45" s="192" t="s">
        <v>38</v>
      </c>
      <c r="B45" s="192"/>
      <c r="C45" s="17"/>
      <c r="G45" s="156" t="str">
        <f>B41</f>
        <v>ZŠ s MŠ Hriňová Krivec</v>
      </c>
      <c r="H45" s="197"/>
      <c r="I45" s="82"/>
      <c r="J45" s="197"/>
      <c r="K45" s="197"/>
      <c r="L45" s="58"/>
      <c r="M45" s="58"/>
      <c r="N45" s="58"/>
      <c r="O45" s="58"/>
      <c r="P45" s="58"/>
    </row>
    <row r="46" spans="1:16">
      <c r="A46" t="s">
        <v>32</v>
      </c>
      <c r="B46" s="22" t="str">
        <f>B40</f>
        <v>ZŠ Karpatská 803/11, Svidník</v>
      </c>
      <c r="C46" s="22" t="str">
        <f>B43</f>
        <v>ZŠ Sídl. SNP 49, Galanta</v>
      </c>
      <c r="G46" s="157"/>
      <c r="H46" s="198"/>
      <c r="I46" s="83"/>
      <c r="J46" s="198"/>
      <c r="K46" s="198"/>
      <c r="L46" s="31"/>
      <c r="M46" s="31"/>
      <c r="N46" s="31"/>
      <c r="O46" s="31"/>
      <c r="P46" s="31"/>
    </row>
    <row r="47" spans="1:16" ht="15.75" thickBot="1">
      <c r="A47" t="s">
        <v>33</v>
      </c>
      <c r="B47" s="22" t="str">
        <f>B41</f>
        <v>ZŠ s MŠ Hriňová Krivec</v>
      </c>
      <c r="C47" s="22" t="str">
        <f>B42</f>
        <v>ZŠ Mierová 1 Strážske,</v>
      </c>
      <c r="G47" s="158"/>
      <c r="H47" s="199"/>
      <c r="I47" s="84"/>
      <c r="J47" s="199"/>
      <c r="K47" s="199"/>
      <c r="L47" s="32"/>
      <c r="M47" s="32"/>
      <c r="N47" s="32"/>
      <c r="O47" s="32"/>
      <c r="P47" s="32"/>
    </row>
    <row r="48" spans="1:16">
      <c r="A48" t="s">
        <v>34</v>
      </c>
      <c r="B48" s="22" t="str">
        <f>B43</f>
        <v>ZŠ Sídl. SNP 49, Galanta</v>
      </c>
      <c r="C48" s="22" t="str">
        <f>B42</f>
        <v>ZŠ Mierová 1 Strážske,</v>
      </c>
      <c r="G48" s="156" t="str">
        <f>B42</f>
        <v>ZŠ Mierová 1 Strážske,</v>
      </c>
      <c r="H48" s="197"/>
      <c r="I48" s="197"/>
      <c r="J48" s="82"/>
      <c r="K48" s="197"/>
      <c r="L48" s="58"/>
      <c r="M48" s="58"/>
      <c r="N48" s="58"/>
      <c r="O48" s="58"/>
      <c r="P48" s="58"/>
    </row>
    <row r="49" spans="1:17">
      <c r="A49" t="s">
        <v>35</v>
      </c>
      <c r="B49" s="22" t="str">
        <f>B40</f>
        <v>ZŠ Karpatská 803/11, Svidník</v>
      </c>
      <c r="C49" s="22" t="str">
        <f>B41</f>
        <v>ZŠ s MŠ Hriňová Krivec</v>
      </c>
      <c r="G49" s="157"/>
      <c r="H49" s="198"/>
      <c r="I49" s="198"/>
      <c r="J49" s="83"/>
      <c r="K49" s="198"/>
      <c r="L49" s="31"/>
      <c r="M49" s="31"/>
      <c r="N49" s="31"/>
      <c r="O49" s="31"/>
      <c r="P49" s="31"/>
    </row>
    <row r="50" spans="1:17" ht="15.75" thickBot="1">
      <c r="A50" t="s">
        <v>39</v>
      </c>
      <c r="B50" s="22" t="str">
        <f>B41</f>
        <v>ZŠ s MŠ Hriňová Krivec</v>
      </c>
      <c r="C50" s="22" t="str">
        <f>B43</f>
        <v>ZŠ Sídl. SNP 49, Galanta</v>
      </c>
      <c r="G50" s="158"/>
      <c r="H50" s="199"/>
      <c r="I50" s="199"/>
      <c r="J50" s="84"/>
      <c r="K50" s="199"/>
      <c r="L50" s="32"/>
      <c r="M50" s="32"/>
      <c r="N50" s="32"/>
      <c r="O50" s="32"/>
      <c r="P50" s="32"/>
    </row>
    <row r="51" spans="1:17">
      <c r="A51" t="s">
        <v>40</v>
      </c>
      <c r="B51" s="22" t="str">
        <f>B42</f>
        <v>ZŠ Mierová 1 Strážske,</v>
      </c>
      <c r="C51" s="22" t="str">
        <f>B40</f>
        <v>ZŠ Karpatská 803/11, Svidník</v>
      </c>
      <c r="G51" s="156" t="str">
        <f>B43</f>
        <v>ZŠ Sídl. SNP 49, Galanta</v>
      </c>
      <c r="H51" s="197"/>
      <c r="I51" s="197"/>
      <c r="J51" s="197"/>
      <c r="K51" s="82"/>
      <c r="L51" s="58"/>
      <c r="M51" s="58"/>
      <c r="N51" s="58"/>
      <c r="O51" s="58"/>
      <c r="P51" s="64"/>
    </row>
    <row r="52" spans="1:17">
      <c r="B52" s="17"/>
      <c r="C52" s="17"/>
      <c r="G52" s="157"/>
      <c r="H52" s="198"/>
      <c r="I52" s="198"/>
      <c r="J52" s="198"/>
      <c r="K52" s="83"/>
      <c r="L52" s="31"/>
      <c r="M52" s="31"/>
      <c r="N52" s="31"/>
      <c r="O52" s="31"/>
      <c r="P52" s="65"/>
    </row>
    <row r="53" spans="1:17" ht="15.75" thickBot="1">
      <c r="A53" s="193" t="s">
        <v>50</v>
      </c>
      <c r="B53" s="193"/>
      <c r="C53" s="17"/>
      <c r="G53" s="158"/>
      <c r="H53" s="199"/>
      <c r="I53" s="199"/>
      <c r="J53" s="199"/>
      <c r="K53" s="84"/>
      <c r="L53" s="32"/>
      <c r="M53" s="32"/>
      <c r="N53" s="32"/>
      <c r="O53" s="32"/>
      <c r="P53" s="66"/>
    </row>
    <row r="54" spans="1:17" ht="15.75">
      <c r="A54" t="s">
        <v>32</v>
      </c>
      <c r="B54" s="109"/>
      <c r="C54" s="17"/>
      <c r="G54" s="27"/>
    </row>
    <row r="55" spans="1:17" ht="15.75">
      <c r="A55" t="s">
        <v>33</v>
      </c>
      <c r="B55" s="109"/>
      <c r="C55" s="17"/>
      <c r="G55" s="27"/>
    </row>
    <row r="56" spans="1:17" ht="15.75">
      <c r="A56" t="s">
        <v>34</v>
      </c>
      <c r="B56" s="109"/>
      <c r="C56" s="17"/>
      <c r="G56" s="40" t="s">
        <v>58</v>
      </c>
      <c r="I56" s="40" t="s">
        <v>59</v>
      </c>
      <c r="K56" s="40" t="s">
        <v>60</v>
      </c>
      <c r="M56" s="40" t="s">
        <v>61</v>
      </c>
      <c r="O56" s="40" t="s">
        <v>62</v>
      </c>
      <c r="Q56" s="40" t="s">
        <v>63</v>
      </c>
    </row>
    <row r="57" spans="1:17" ht="16.5" thickBot="1">
      <c r="A57" t="s">
        <v>35</v>
      </c>
      <c r="B57" s="109"/>
      <c r="C57" s="17"/>
      <c r="G57" s="27"/>
    </row>
    <row r="58" spans="1:17" ht="15.75" thickBot="1">
      <c r="B58" s="17"/>
      <c r="C58" s="17"/>
      <c r="G58" s="41" t="s">
        <v>64</v>
      </c>
      <c r="H58" s="42" t="s">
        <v>65</v>
      </c>
      <c r="I58" s="34"/>
      <c r="J58" s="67" t="s">
        <v>66</v>
      </c>
      <c r="K58" s="42"/>
    </row>
    <row r="59" spans="1:17" ht="16.5" thickBot="1">
      <c r="A59" s="193" t="s">
        <v>41</v>
      </c>
      <c r="B59" s="193"/>
      <c r="C59" s="17"/>
      <c r="G59" s="45"/>
      <c r="H59" s="46"/>
      <c r="I59" s="43"/>
      <c r="J59" s="47"/>
      <c r="K59" s="48"/>
    </row>
    <row r="60" spans="1:17" ht="16.5" thickBot="1">
      <c r="B60" s="22">
        <f>B33</f>
        <v>0</v>
      </c>
      <c r="C60" s="22">
        <f>B55</f>
        <v>0</v>
      </c>
      <c r="D60" t="s">
        <v>32</v>
      </c>
      <c r="G60" s="49"/>
      <c r="H60" s="50"/>
      <c r="I60" s="43"/>
      <c r="J60" s="47"/>
      <c r="K60" s="47"/>
    </row>
    <row r="61" spans="1:17" ht="16.5" thickBot="1">
      <c r="B61" s="22">
        <f>B54</f>
        <v>0</v>
      </c>
      <c r="C61" s="22">
        <f>B34</f>
        <v>0</v>
      </c>
      <c r="D61" s="146" t="s">
        <v>33</v>
      </c>
      <c r="G61" s="51"/>
      <c r="H61" s="50"/>
      <c r="I61" s="43"/>
      <c r="J61" s="47"/>
      <c r="K61" s="47"/>
    </row>
    <row r="62" spans="1:17" ht="16.5" thickBot="1">
      <c r="B62" s="17"/>
      <c r="C62" s="17"/>
      <c r="D62" s="146" t="s">
        <v>34</v>
      </c>
      <c r="G62" s="45"/>
      <c r="H62" s="52"/>
      <c r="I62" s="43"/>
      <c r="J62" s="47"/>
      <c r="K62" s="47"/>
    </row>
    <row r="63" spans="1:17" ht="16.5" thickBot="1">
      <c r="A63" s="193" t="s">
        <v>51</v>
      </c>
      <c r="B63" s="193"/>
      <c r="C63" s="17"/>
      <c r="D63" s="146" t="s">
        <v>35</v>
      </c>
      <c r="G63" s="49"/>
      <c r="H63" s="46"/>
      <c r="I63" s="43"/>
      <c r="J63" s="47"/>
      <c r="K63" s="47"/>
    </row>
    <row r="64" spans="1:17" ht="16.5" thickBot="1">
      <c r="A64" s="23"/>
      <c r="B64" s="24">
        <f>B36</f>
        <v>0</v>
      </c>
      <c r="C64" s="25">
        <f>B57</f>
        <v>0</v>
      </c>
      <c r="G64" s="53"/>
      <c r="H64" s="54"/>
      <c r="I64" s="43"/>
      <c r="J64" s="47"/>
      <c r="K64" s="47"/>
    </row>
    <row r="65" spans="1:4">
      <c r="A65" s="23"/>
      <c r="B65" s="23"/>
      <c r="C65" s="17"/>
    </row>
    <row r="66" spans="1:4">
      <c r="A66" s="193" t="s">
        <v>52</v>
      </c>
      <c r="B66" s="193"/>
      <c r="C66" s="17"/>
    </row>
    <row r="67" spans="1:4">
      <c r="B67" s="22">
        <f>B35</f>
        <v>0</v>
      </c>
      <c r="C67" s="22">
        <f>B56</f>
        <v>0</v>
      </c>
    </row>
    <row r="68" spans="1:4">
      <c r="B68" s="17"/>
      <c r="C68" s="17"/>
    </row>
    <row r="69" spans="1:4">
      <c r="A69" s="26" t="s">
        <v>194</v>
      </c>
      <c r="B69" s="17"/>
      <c r="C69" s="17"/>
    </row>
    <row r="70" spans="1:4">
      <c r="B70" s="147">
        <f>E60</f>
        <v>0</v>
      </c>
      <c r="C70" s="22">
        <f>E61</f>
        <v>0</v>
      </c>
      <c r="D70" s="21" t="s">
        <v>41</v>
      </c>
    </row>
    <row r="71" spans="1:4">
      <c r="C71" s="17"/>
      <c r="D71" s="21" t="s">
        <v>42</v>
      </c>
    </row>
    <row r="72" spans="1:4">
      <c r="A72" s="26" t="s">
        <v>195</v>
      </c>
      <c r="C72" s="17"/>
      <c r="D72" s="21" t="s">
        <v>43</v>
      </c>
    </row>
    <row r="73" spans="1:4">
      <c r="B73" s="147">
        <f>E62</f>
        <v>0</v>
      </c>
      <c r="C73" s="22">
        <f>E63</f>
        <v>0</v>
      </c>
      <c r="D73" s="21"/>
    </row>
    <row r="74" spans="1:4">
      <c r="C74" s="17"/>
      <c r="D74" s="21" t="s">
        <v>44</v>
      </c>
    </row>
    <row r="75" spans="1:4">
      <c r="C75" s="17"/>
      <c r="D75" s="21" t="s">
        <v>45</v>
      </c>
    </row>
    <row r="76" spans="1:4">
      <c r="C76" s="17"/>
      <c r="D76" s="21" t="s">
        <v>46</v>
      </c>
    </row>
    <row r="77" spans="1:4">
      <c r="C77" s="17"/>
      <c r="D77" s="21"/>
    </row>
    <row r="78" spans="1:4">
      <c r="C78" s="17"/>
      <c r="D78" s="21" t="s">
        <v>47</v>
      </c>
    </row>
    <row r="79" spans="1:4">
      <c r="C79" s="17"/>
      <c r="D79" s="21" t="s">
        <v>48</v>
      </c>
    </row>
  </sheetData>
  <mergeCells count="59">
    <mergeCell ref="A24:B24"/>
    <mergeCell ref="B1:C1"/>
    <mergeCell ref="B3:C3"/>
    <mergeCell ref="B5:C5"/>
    <mergeCell ref="A17:B17"/>
    <mergeCell ref="A18:B18"/>
    <mergeCell ref="A66:B66"/>
    <mergeCell ref="G6:G8"/>
    <mergeCell ref="H6:K8"/>
    <mergeCell ref="H9:H11"/>
    <mergeCell ref="I9:I11"/>
    <mergeCell ref="J9:J11"/>
    <mergeCell ref="K9:K11"/>
    <mergeCell ref="G12:G14"/>
    <mergeCell ref="G15:G17"/>
    <mergeCell ref="G18:G20"/>
    <mergeCell ref="A32:B32"/>
    <mergeCell ref="A39:B39"/>
    <mergeCell ref="A45:B45"/>
    <mergeCell ref="A53:B53"/>
    <mergeCell ref="A59:B59"/>
    <mergeCell ref="A63:B63"/>
    <mergeCell ref="G48:G50"/>
    <mergeCell ref="G51:G53"/>
    <mergeCell ref="I12:I14"/>
    <mergeCell ref="H21:H23"/>
    <mergeCell ref="I21:I23"/>
    <mergeCell ref="I42:I44"/>
    <mergeCell ref="H48:H50"/>
    <mergeCell ref="I48:I50"/>
    <mergeCell ref="G21:G23"/>
    <mergeCell ref="G36:G38"/>
    <mergeCell ref="H36:K38"/>
    <mergeCell ref="H39:H41"/>
    <mergeCell ref="I39:I41"/>
    <mergeCell ref="J39:J41"/>
    <mergeCell ref="K39:K41"/>
    <mergeCell ref="I18:I20"/>
    <mergeCell ref="K18:K20"/>
    <mergeCell ref="J12:J14"/>
    <mergeCell ref="G42:G44"/>
    <mergeCell ref="G45:G47"/>
    <mergeCell ref="J21:J23"/>
    <mergeCell ref="G9:G11"/>
    <mergeCell ref="K48:K50"/>
    <mergeCell ref="H51:H53"/>
    <mergeCell ref="I51:I53"/>
    <mergeCell ref="J51:J53"/>
    <mergeCell ref="G39:G41"/>
    <mergeCell ref="J42:J44"/>
    <mergeCell ref="K42:K44"/>
    <mergeCell ref="H45:H47"/>
    <mergeCell ref="J45:J47"/>
    <mergeCell ref="K45:K47"/>
    <mergeCell ref="K12:K14"/>
    <mergeCell ref="H15:H17"/>
    <mergeCell ref="J15:J17"/>
    <mergeCell ref="K15:K17"/>
    <mergeCell ref="H18:H20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Q79"/>
  <sheetViews>
    <sheetView view="pageBreakPreview" topLeftCell="A22" zoomScale="60" workbookViewId="0">
      <selection activeCell="A22" sqref="A1:XFD1048576"/>
    </sheetView>
  </sheetViews>
  <sheetFormatPr defaultRowHeight="15"/>
  <cols>
    <col min="1" max="1" width="4.5703125" customWidth="1"/>
    <col min="2" max="2" width="37.140625" customWidth="1"/>
    <col min="3" max="3" width="36.28515625" customWidth="1"/>
    <col min="7" max="8" width="18.28515625" customWidth="1"/>
    <col min="9" max="9" width="20.5703125" customWidth="1"/>
    <col min="10" max="10" width="18.28515625" customWidth="1"/>
    <col min="11" max="11" width="18.42578125" customWidth="1"/>
  </cols>
  <sheetData>
    <row r="1" spans="1:16" ht="18.75">
      <c r="B1" s="195" t="s">
        <v>28</v>
      </c>
      <c r="C1" s="195"/>
    </row>
    <row r="2" spans="1:16">
      <c r="B2" s="17"/>
      <c r="C2" s="18"/>
    </row>
    <row r="3" spans="1:16" ht="18.75">
      <c r="B3" s="196" t="s">
        <v>78</v>
      </c>
      <c r="C3" s="196"/>
      <c r="G3" s="143" t="s">
        <v>53</v>
      </c>
    </row>
    <row r="4" spans="1:16" ht="19.5" thickBot="1">
      <c r="B4" s="149" t="s">
        <v>199</v>
      </c>
      <c r="C4" s="145"/>
      <c r="G4" s="143"/>
    </row>
    <row r="5" spans="1:16" ht="16.5" thickBot="1">
      <c r="B5" s="200" t="s">
        <v>79</v>
      </c>
      <c r="C5" s="200"/>
      <c r="G5" s="28"/>
    </row>
    <row r="6" spans="1:16" ht="15.75" customHeight="1" thickBot="1">
      <c r="B6" s="2" t="s">
        <v>1</v>
      </c>
      <c r="C6" s="2" t="s">
        <v>2</v>
      </c>
      <c r="G6" s="170" t="s">
        <v>54</v>
      </c>
      <c r="H6" s="173" t="s">
        <v>104</v>
      </c>
      <c r="I6" s="174"/>
      <c r="J6" s="174"/>
      <c r="K6" s="175"/>
      <c r="L6" s="57" t="s">
        <v>55</v>
      </c>
      <c r="M6" s="29"/>
      <c r="N6" s="30"/>
      <c r="O6" s="58" t="s">
        <v>56</v>
      </c>
      <c r="P6" s="58" t="s">
        <v>57</v>
      </c>
    </row>
    <row r="7" spans="1:16">
      <c r="B7" s="10" t="s">
        <v>3</v>
      </c>
      <c r="C7" s="72" t="s">
        <v>193</v>
      </c>
      <c r="G7" s="171"/>
      <c r="H7" s="176"/>
      <c r="I7" s="177"/>
      <c r="J7" s="177"/>
      <c r="K7" s="178"/>
      <c r="L7" s="59"/>
      <c r="M7" s="60"/>
      <c r="N7" s="33"/>
      <c r="O7" s="31"/>
      <c r="P7" s="31"/>
    </row>
    <row r="8" spans="1:16" ht="15.75" thickBot="1">
      <c r="B8" s="5" t="s">
        <v>5</v>
      </c>
      <c r="C8" s="7" t="s">
        <v>80</v>
      </c>
      <c r="G8" s="172"/>
      <c r="H8" s="179"/>
      <c r="I8" s="180"/>
      <c r="J8" s="180"/>
      <c r="K8" s="181"/>
      <c r="L8" s="61"/>
      <c r="M8" s="62"/>
      <c r="N8" s="63"/>
      <c r="O8" s="32"/>
      <c r="P8" s="32"/>
    </row>
    <row r="9" spans="1:16">
      <c r="B9" s="5" t="s">
        <v>7</v>
      </c>
      <c r="C9" s="8" t="s">
        <v>81</v>
      </c>
      <c r="G9" s="159"/>
      <c r="H9" s="156" t="str">
        <f>B19</f>
        <v>ZŠ s MŠ  Studienka, Bratislava</v>
      </c>
      <c r="I9" s="156" t="str">
        <f>B20</f>
        <v>ZŠ Nad Medzou, Spišská Nová Ves</v>
      </c>
      <c r="J9" s="156" t="str">
        <f>B21</f>
        <v>ZŠ Slobody Poltár</v>
      </c>
      <c r="K9" s="156" t="str">
        <f>B22</f>
        <v>ZŠ Nábrežná 95, Nové Zámky</v>
      </c>
      <c r="L9" s="58"/>
      <c r="M9" s="58"/>
      <c r="N9" s="58"/>
      <c r="O9" s="58"/>
      <c r="P9" s="58"/>
    </row>
    <row r="10" spans="1:16">
      <c r="B10" s="5" t="s">
        <v>9</v>
      </c>
      <c r="C10" s="8" t="s">
        <v>82</v>
      </c>
      <c r="G10" s="160"/>
      <c r="H10" s="157"/>
      <c r="I10" s="157"/>
      <c r="J10" s="157"/>
      <c r="K10" s="157"/>
      <c r="L10" s="31"/>
      <c r="M10" s="31"/>
      <c r="N10" s="31"/>
      <c r="O10" s="31"/>
      <c r="P10" s="31"/>
    </row>
    <row r="11" spans="1:16" ht="15.75" thickBot="1">
      <c r="B11" s="5" t="s">
        <v>11</v>
      </c>
      <c r="C11" s="8" t="s">
        <v>83</v>
      </c>
      <c r="G11" s="161"/>
      <c r="H11" s="158"/>
      <c r="I11" s="158"/>
      <c r="J11" s="158"/>
      <c r="K11" s="158"/>
      <c r="L11" s="32"/>
      <c r="M11" s="32"/>
      <c r="N11" s="32"/>
      <c r="O11" s="32"/>
      <c r="P11" s="32"/>
    </row>
    <row r="12" spans="1:16">
      <c r="B12" s="5" t="s">
        <v>13</v>
      </c>
      <c r="C12" s="8" t="s">
        <v>84</v>
      </c>
      <c r="G12" s="156" t="str">
        <f>B19</f>
        <v>ZŠ s MŠ  Studienka, Bratislava</v>
      </c>
      <c r="H12" s="82"/>
      <c r="I12" s="197"/>
      <c r="J12" s="197"/>
      <c r="K12" s="197"/>
      <c r="L12" s="58"/>
      <c r="M12" s="58"/>
      <c r="N12" s="58"/>
      <c r="O12" s="58"/>
      <c r="P12" s="58"/>
    </row>
    <row r="13" spans="1:16">
      <c r="B13" s="5" t="s">
        <v>15</v>
      </c>
      <c r="C13" s="8" t="s">
        <v>85</v>
      </c>
      <c r="G13" s="157"/>
      <c r="H13" s="83"/>
      <c r="I13" s="198"/>
      <c r="J13" s="198"/>
      <c r="K13" s="198"/>
      <c r="L13" s="31"/>
      <c r="M13" s="31"/>
      <c r="N13" s="31"/>
      <c r="O13" s="31"/>
      <c r="P13" s="31"/>
    </row>
    <row r="14" spans="1:16" ht="15.75" thickBot="1">
      <c r="B14" s="13" t="s">
        <v>17</v>
      </c>
      <c r="C14" s="14" t="s">
        <v>86</v>
      </c>
      <c r="G14" s="158"/>
      <c r="H14" s="84"/>
      <c r="I14" s="199"/>
      <c r="J14" s="199"/>
      <c r="K14" s="199"/>
      <c r="L14" s="32"/>
      <c r="M14" s="32"/>
      <c r="N14" s="32"/>
      <c r="O14" s="32"/>
      <c r="P14" s="32"/>
    </row>
    <row r="15" spans="1:16">
      <c r="G15" s="156" t="str">
        <f>B20</f>
        <v>ZŠ Nad Medzou, Spišská Nová Ves</v>
      </c>
      <c r="H15" s="197"/>
      <c r="I15" s="82"/>
      <c r="J15" s="197"/>
      <c r="K15" s="197"/>
      <c r="L15" s="58"/>
      <c r="M15" s="58"/>
      <c r="N15" s="58"/>
      <c r="O15" s="58"/>
      <c r="P15" s="58"/>
    </row>
    <row r="16" spans="1:16">
      <c r="A16" s="21" t="s">
        <v>37</v>
      </c>
      <c r="G16" s="157"/>
      <c r="H16" s="198"/>
      <c r="I16" s="83"/>
      <c r="J16" s="198"/>
      <c r="K16" s="198"/>
      <c r="L16" s="31"/>
      <c r="M16" s="31"/>
      <c r="N16" s="31"/>
      <c r="O16" s="31"/>
      <c r="P16" s="31"/>
    </row>
    <row r="17" spans="1:17" ht="19.5" thickBot="1">
      <c r="A17" s="194" t="s">
        <v>30</v>
      </c>
      <c r="B17" s="194"/>
      <c r="C17" s="17"/>
      <c r="G17" s="158"/>
      <c r="H17" s="199"/>
      <c r="I17" s="84"/>
      <c r="J17" s="199"/>
      <c r="K17" s="199"/>
      <c r="L17" s="32"/>
      <c r="M17" s="32"/>
      <c r="N17" s="32"/>
      <c r="O17" s="32"/>
      <c r="P17" s="32"/>
    </row>
    <row r="18" spans="1:17">
      <c r="A18" s="191" t="s">
        <v>31</v>
      </c>
      <c r="B18" s="191"/>
      <c r="C18" s="17"/>
      <c r="G18" s="156" t="str">
        <f>B21</f>
        <v>ZŠ Slobody Poltár</v>
      </c>
      <c r="H18" s="197"/>
      <c r="I18" s="197"/>
      <c r="J18" s="82"/>
      <c r="K18" s="197"/>
      <c r="L18" s="58"/>
      <c r="M18" s="58"/>
      <c r="N18" s="58"/>
      <c r="O18" s="58"/>
      <c r="P18" s="58"/>
    </row>
    <row r="19" spans="1:17">
      <c r="A19" t="s">
        <v>32</v>
      </c>
      <c r="B19" s="109" t="str">
        <f>C7</f>
        <v>ZŠ s MŠ  Studienka, Bratislava</v>
      </c>
      <c r="C19" s="17"/>
      <c r="G19" s="157"/>
      <c r="H19" s="198"/>
      <c r="I19" s="198"/>
      <c r="J19" s="83"/>
      <c r="K19" s="198"/>
      <c r="L19" s="31"/>
      <c r="M19" s="31"/>
      <c r="N19" s="31"/>
      <c r="O19" s="31"/>
      <c r="P19" s="31"/>
    </row>
    <row r="20" spans="1:17" ht="15.75" thickBot="1">
      <c r="A20" t="s">
        <v>33</v>
      </c>
      <c r="B20" s="109" t="str">
        <f>C13</f>
        <v>ZŠ Nad Medzou, Spišská Nová Ves</v>
      </c>
      <c r="C20" s="17"/>
      <c r="G20" s="158"/>
      <c r="H20" s="199"/>
      <c r="I20" s="199"/>
      <c r="J20" s="84"/>
      <c r="K20" s="199"/>
      <c r="L20" s="32"/>
      <c r="M20" s="32"/>
      <c r="N20" s="32"/>
      <c r="O20" s="32"/>
      <c r="P20" s="32"/>
    </row>
    <row r="21" spans="1:17">
      <c r="A21" t="s">
        <v>34</v>
      </c>
      <c r="B21" s="109" t="str">
        <f>C11</f>
        <v>ZŠ Slobody Poltár</v>
      </c>
      <c r="C21" s="17"/>
      <c r="G21" s="156" t="str">
        <f>B22</f>
        <v>ZŠ Nábrežná 95, Nové Zámky</v>
      </c>
      <c r="H21" s="197"/>
      <c r="I21" s="197"/>
      <c r="J21" s="197"/>
      <c r="K21" s="82"/>
      <c r="L21" s="58"/>
      <c r="M21" s="58"/>
      <c r="N21" s="58"/>
      <c r="O21" s="58"/>
      <c r="P21" s="64"/>
    </row>
    <row r="22" spans="1:17">
      <c r="A22" t="s">
        <v>35</v>
      </c>
      <c r="B22" s="109" t="str">
        <f>C10</f>
        <v>ZŠ Nábrežná 95, Nové Zámky</v>
      </c>
      <c r="C22" s="17"/>
      <c r="G22" s="157"/>
      <c r="H22" s="198"/>
      <c r="I22" s="198"/>
      <c r="J22" s="198"/>
      <c r="K22" s="83"/>
      <c r="L22" s="31"/>
      <c r="M22" s="31"/>
      <c r="N22" s="31"/>
      <c r="O22" s="31"/>
      <c r="P22" s="65"/>
    </row>
    <row r="23" spans="1:17" ht="15.75" thickBot="1">
      <c r="B23" s="17"/>
      <c r="C23" s="17"/>
      <c r="G23" s="158"/>
      <c r="H23" s="199"/>
      <c r="I23" s="199"/>
      <c r="J23" s="199"/>
      <c r="K23" s="84"/>
      <c r="L23" s="32"/>
      <c r="M23" s="32"/>
      <c r="N23" s="32"/>
      <c r="O23" s="32"/>
      <c r="P23" s="66"/>
    </row>
    <row r="24" spans="1:17" ht="15.75">
      <c r="A24" s="192" t="s">
        <v>38</v>
      </c>
      <c r="B24" s="192"/>
      <c r="C24" s="17"/>
      <c r="G24" s="27"/>
    </row>
    <row r="25" spans="1:17" ht="15.75">
      <c r="A25" t="s">
        <v>32</v>
      </c>
      <c r="B25" s="22" t="str">
        <f>B19</f>
        <v>ZŠ s MŠ  Studienka, Bratislava</v>
      </c>
      <c r="C25" s="22" t="str">
        <f>B22</f>
        <v>ZŠ Nábrežná 95, Nové Zámky</v>
      </c>
      <c r="G25" s="40" t="s">
        <v>58</v>
      </c>
      <c r="I25" s="40" t="s">
        <v>59</v>
      </c>
      <c r="K25" s="40" t="s">
        <v>60</v>
      </c>
      <c r="M25" s="40" t="s">
        <v>61</v>
      </c>
      <c r="O25" s="40" t="s">
        <v>62</v>
      </c>
      <c r="Q25" s="40" t="s">
        <v>63</v>
      </c>
    </row>
    <row r="26" spans="1:17" ht="16.5" thickBot="1">
      <c r="A26" t="s">
        <v>33</v>
      </c>
      <c r="B26" s="22" t="str">
        <f>B20</f>
        <v>ZŠ Nad Medzou, Spišská Nová Ves</v>
      </c>
      <c r="C26" s="22" t="str">
        <f>B21</f>
        <v>ZŠ Slobody Poltár</v>
      </c>
      <c r="G26" s="27"/>
    </row>
    <row r="27" spans="1:17" ht="18" customHeight="1" thickBot="1">
      <c r="A27" t="s">
        <v>34</v>
      </c>
      <c r="B27" s="22" t="str">
        <f>B22</f>
        <v>ZŠ Nábrežná 95, Nové Zámky</v>
      </c>
      <c r="C27" s="22" t="str">
        <f>B21</f>
        <v>ZŠ Slobody Poltár</v>
      </c>
      <c r="G27" s="41" t="s">
        <v>64</v>
      </c>
      <c r="H27" s="42" t="s">
        <v>65</v>
      </c>
      <c r="I27" s="34"/>
      <c r="J27" s="67" t="s">
        <v>66</v>
      </c>
      <c r="K27" s="42"/>
    </row>
    <row r="28" spans="1:17" ht="16.5" thickBot="1">
      <c r="A28" t="s">
        <v>35</v>
      </c>
      <c r="B28" s="22" t="str">
        <f>B19</f>
        <v>ZŠ s MŠ  Studienka, Bratislava</v>
      </c>
      <c r="C28" s="22" t="str">
        <f>B20</f>
        <v>ZŠ Nad Medzou, Spišská Nová Ves</v>
      </c>
      <c r="G28" s="45"/>
      <c r="H28" s="46"/>
      <c r="I28" s="43"/>
      <c r="J28" s="47"/>
      <c r="K28" s="48"/>
    </row>
    <row r="29" spans="1:17" ht="16.5" thickBot="1">
      <c r="A29" t="s">
        <v>39</v>
      </c>
      <c r="B29" s="22" t="str">
        <f>B20</f>
        <v>ZŠ Nad Medzou, Spišská Nová Ves</v>
      </c>
      <c r="C29" s="22" t="str">
        <f>B22</f>
        <v>ZŠ Nábrežná 95, Nové Zámky</v>
      </c>
      <c r="G29" s="49"/>
      <c r="H29" s="50"/>
      <c r="I29" s="43"/>
      <c r="J29" s="47"/>
      <c r="K29" s="47"/>
    </row>
    <row r="30" spans="1:17" ht="16.5" thickBot="1">
      <c r="A30" t="s">
        <v>40</v>
      </c>
      <c r="B30" s="22" t="str">
        <f>B21</f>
        <v>ZŠ Slobody Poltár</v>
      </c>
      <c r="C30" s="22" t="str">
        <f>B19</f>
        <v>ZŠ s MŠ  Studienka, Bratislava</v>
      </c>
      <c r="G30" s="51"/>
      <c r="H30" s="50"/>
      <c r="I30" s="43"/>
      <c r="J30" s="47"/>
      <c r="K30" s="47"/>
    </row>
    <row r="31" spans="1:17" ht="16.5" thickBot="1">
      <c r="B31" s="17"/>
      <c r="C31" s="17"/>
      <c r="G31" s="45"/>
      <c r="H31" s="52"/>
      <c r="I31" s="43"/>
      <c r="J31" s="47"/>
      <c r="K31" s="47"/>
    </row>
    <row r="32" spans="1:17" ht="16.5" thickBot="1">
      <c r="A32" s="193" t="s">
        <v>49</v>
      </c>
      <c r="B32" s="193"/>
      <c r="C32" s="17"/>
      <c r="G32" s="49"/>
      <c r="H32" s="46"/>
      <c r="I32" s="43"/>
      <c r="J32" s="47"/>
      <c r="K32" s="47"/>
    </row>
    <row r="33" spans="1:16" ht="16.5" thickBot="1">
      <c r="A33" t="s">
        <v>32</v>
      </c>
      <c r="B33" s="109"/>
      <c r="C33" s="17"/>
      <c r="G33" s="53"/>
      <c r="H33" s="54"/>
      <c r="I33" s="43"/>
      <c r="J33" s="47"/>
      <c r="K33" s="47"/>
    </row>
    <row r="34" spans="1:16" ht="15.75">
      <c r="A34" t="s">
        <v>33</v>
      </c>
      <c r="B34" s="109"/>
      <c r="C34" s="17"/>
      <c r="G34" s="27"/>
    </row>
    <row r="35" spans="1:16" ht="16.5" thickBot="1">
      <c r="A35" t="s">
        <v>34</v>
      </c>
      <c r="B35" s="109"/>
      <c r="C35" s="17"/>
      <c r="G35" s="27"/>
    </row>
    <row r="36" spans="1:16" ht="15" customHeight="1">
      <c r="A36" t="s">
        <v>35</v>
      </c>
      <c r="B36" s="109"/>
      <c r="C36" s="17"/>
      <c r="G36" s="170" t="s">
        <v>67</v>
      </c>
      <c r="H36" s="173" t="s">
        <v>104</v>
      </c>
      <c r="I36" s="174"/>
      <c r="J36" s="174"/>
      <c r="K36" s="175"/>
      <c r="L36" s="57" t="s">
        <v>55</v>
      </c>
      <c r="M36" s="29"/>
      <c r="N36" s="30"/>
      <c r="O36" s="58" t="s">
        <v>56</v>
      </c>
      <c r="P36" s="58" t="s">
        <v>57</v>
      </c>
    </row>
    <row r="37" spans="1:16">
      <c r="B37" s="17"/>
      <c r="C37" s="17"/>
      <c r="G37" s="171"/>
      <c r="H37" s="176"/>
      <c r="I37" s="177"/>
      <c r="J37" s="177"/>
      <c r="K37" s="178"/>
      <c r="L37" s="59"/>
      <c r="M37" s="60"/>
      <c r="N37" s="33"/>
      <c r="O37" s="31"/>
      <c r="P37" s="31"/>
    </row>
    <row r="38" spans="1:16" ht="15.75" thickBot="1">
      <c r="B38" s="17"/>
      <c r="C38" s="17"/>
      <c r="G38" s="172"/>
      <c r="H38" s="179"/>
      <c r="I38" s="180"/>
      <c r="J38" s="180"/>
      <c r="K38" s="181"/>
      <c r="L38" s="61"/>
      <c r="M38" s="62"/>
      <c r="N38" s="63"/>
      <c r="O38" s="32"/>
      <c r="P38" s="32"/>
    </row>
    <row r="39" spans="1:16">
      <c r="A39" s="191" t="s">
        <v>36</v>
      </c>
      <c r="B39" s="191"/>
      <c r="C39" s="17"/>
      <c r="G39" s="159"/>
      <c r="H39" s="156" t="str">
        <f>B40</f>
        <v>ZŠ Mlynská 697/7, Stropkov</v>
      </c>
      <c r="I39" s="156" t="str">
        <f>B41</f>
        <v>ZŠ Brezová, Piešťany</v>
      </c>
      <c r="J39" s="156" t="str">
        <f>B42</f>
        <v>ZŠ Jarná 20, Žilina</v>
      </c>
      <c r="K39" s="156" t="str">
        <f>B43</f>
        <v>ZŠ Slovanská Považská Bystrica</v>
      </c>
      <c r="L39" s="58"/>
      <c r="M39" s="58"/>
      <c r="N39" s="58"/>
      <c r="O39" s="58"/>
      <c r="P39" s="58"/>
    </row>
    <row r="40" spans="1:16">
      <c r="A40" t="s">
        <v>32</v>
      </c>
      <c r="B40" s="109" t="str">
        <f>C14</f>
        <v>ZŠ Mlynská 697/7, Stropkov</v>
      </c>
      <c r="C40" s="17"/>
      <c r="G40" s="160"/>
      <c r="H40" s="157"/>
      <c r="I40" s="157"/>
      <c r="J40" s="157"/>
      <c r="K40" s="157"/>
      <c r="L40" s="31"/>
      <c r="M40" s="31"/>
      <c r="N40" s="31"/>
      <c r="O40" s="31"/>
      <c r="P40" s="31"/>
    </row>
    <row r="41" spans="1:16" ht="15.75" thickBot="1">
      <c r="A41" t="s">
        <v>33</v>
      </c>
      <c r="B41" s="109" t="str">
        <f>C8</f>
        <v>ZŠ Brezová, Piešťany</v>
      </c>
      <c r="C41" s="17"/>
      <c r="G41" s="161"/>
      <c r="H41" s="158"/>
      <c r="I41" s="158"/>
      <c r="J41" s="158"/>
      <c r="K41" s="158"/>
      <c r="L41" s="32"/>
      <c r="M41" s="32"/>
      <c r="N41" s="32"/>
      <c r="O41" s="32"/>
      <c r="P41" s="32"/>
    </row>
    <row r="42" spans="1:16">
      <c r="A42" t="s">
        <v>34</v>
      </c>
      <c r="B42" s="109" t="str">
        <f>C12</f>
        <v>ZŠ Jarná 20, Žilina</v>
      </c>
      <c r="C42" s="17"/>
      <c r="G42" s="156" t="str">
        <f>B40</f>
        <v>ZŠ Mlynská 697/7, Stropkov</v>
      </c>
      <c r="H42" s="82"/>
      <c r="I42" s="197"/>
      <c r="J42" s="197"/>
      <c r="K42" s="197"/>
      <c r="L42" s="58"/>
      <c r="M42" s="58"/>
      <c r="N42" s="58"/>
      <c r="O42" s="58"/>
      <c r="P42" s="58"/>
    </row>
    <row r="43" spans="1:16">
      <c r="A43" t="s">
        <v>35</v>
      </c>
      <c r="B43" s="109" t="str">
        <f>C9</f>
        <v>ZŠ Slovanská Považská Bystrica</v>
      </c>
      <c r="C43" s="17"/>
      <c r="G43" s="157"/>
      <c r="H43" s="83"/>
      <c r="I43" s="198"/>
      <c r="J43" s="198"/>
      <c r="K43" s="198"/>
      <c r="L43" s="31"/>
      <c r="M43" s="31"/>
      <c r="N43" s="31"/>
      <c r="O43" s="31"/>
      <c r="P43" s="31"/>
    </row>
    <row r="44" spans="1:16" ht="15.75" thickBot="1">
      <c r="B44" s="17"/>
      <c r="C44" s="17"/>
      <c r="G44" s="158"/>
      <c r="H44" s="84"/>
      <c r="I44" s="199"/>
      <c r="J44" s="199"/>
      <c r="K44" s="199"/>
      <c r="L44" s="32"/>
      <c r="M44" s="32"/>
      <c r="N44" s="32"/>
      <c r="O44" s="32"/>
      <c r="P44" s="32"/>
    </row>
    <row r="45" spans="1:16" ht="15.75">
      <c r="A45" s="192" t="s">
        <v>38</v>
      </c>
      <c r="B45" s="192"/>
      <c r="C45" s="17"/>
      <c r="G45" s="156" t="str">
        <f>B41</f>
        <v>ZŠ Brezová, Piešťany</v>
      </c>
      <c r="H45" s="197"/>
      <c r="I45" s="82"/>
      <c r="J45" s="197"/>
      <c r="K45" s="197"/>
      <c r="L45" s="58"/>
      <c r="M45" s="58"/>
      <c r="N45" s="58"/>
      <c r="O45" s="58"/>
      <c r="P45" s="58"/>
    </row>
    <row r="46" spans="1:16">
      <c r="A46" t="s">
        <v>32</v>
      </c>
      <c r="B46" s="22" t="str">
        <f>B40</f>
        <v>ZŠ Mlynská 697/7, Stropkov</v>
      </c>
      <c r="C46" s="22" t="str">
        <f>B43</f>
        <v>ZŠ Slovanská Považská Bystrica</v>
      </c>
      <c r="G46" s="157"/>
      <c r="H46" s="198"/>
      <c r="I46" s="83"/>
      <c r="J46" s="198"/>
      <c r="K46" s="198"/>
      <c r="L46" s="31"/>
      <c r="M46" s="31"/>
      <c r="N46" s="31"/>
      <c r="O46" s="31"/>
      <c r="P46" s="31"/>
    </row>
    <row r="47" spans="1:16" ht="15.75" thickBot="1">
      <c r="A47" t="s">
        <v>33</v>
      </c>
      <c r="B47" s="22" t="str">
        <f>B41</f>
        <v>ZŠ Brezová, Piešťany</v>
      </c>
      <c r="C47" s="22" t="str">
        <f>B42</f>
        <v>ZŠ Jarná 20, Žilina</v>
      </c>
      <c r="G47" s="158"/>
      <c r="H47" s="199"/>
      <c r="I47" s="84"/>
      <c r="J47" s="199"/>
      <c r="K47" s="199"/>
      <c r="L47" s="32"/>
      <c r="M47" s="32"/>
      <c r="N47" s="32"/>
      <c r="O47" s="32"/>
      <c r="P47" s="32"/>
    </row>
    <row r="48" spans="1:16">
      <c r="A48" t="s">
        <v>34</v>
      </c>
      <c r="B48" s="22" t="str">
        <f>B43</f>
        <v>ZŠ Slovanská Považská Bystrica</v>
      </c>
      <c r="C48" s="22" t="str">
        <f>B42</f>
        <v>ZŠ Jarná 20, Žilina</v>
      </c>
      <c r="G48" s="156" t="str">
        <f>B42</f>
        <v>ZŠ Jarná 20, Žilina</v>
      </c>
      <c r="H48" s="197"/>
      <c r="I48" s="197"/>
      <c r="J48" s="82"/>
      <c r="K48" s="197"/>
      <c r="L48" s="58"/>
      <c r="M48" s="58"/>
      <c r="N48" s="58"/>
      <c r="O48" s="58"/>
      <c r="P48" s="58"/>
    </row>
    <row r="49" spans="1:17">
      <c r="A49" t="s">
        <v>35</v>
      </c>
      <c r="B49" s="22" t="str">
        <f>B40</f>
        <v>ZŠ Mlynská 697/7, Stropkov</v>
      </c>
      <c r="C49" s="22" t="str">
        <f>B41</f>
        <v>ZŠ Brezová, Piešťany</v>
      </c>
      <c r="G49" s="157"/>
      <c r="H49" s="198"/>
      <c r="I49" s="198"/>
      <c r="J49" s="83"/>
      <c r="K49" s="198"/>
      <c r="L49" s="31"/>
      <c r="M49" s="31"/>
      <c r="N49" s="31"/>
      <c r="O49" s="31"/>
      <c r="P49" s="31"/>
    </row>
    <row r="50" spans="1:17" ht="15.75" thickBot="1">
      <c r="A50" t="s">
        <v>39</v>
      </c>
      <c r="B50" s="22" t="str">
        <f>B41</f>
        <v>ZŠ Brezová, Piešťany</v>
      </c>
      <c r="C50" s="22" t="str">
        <f>B43</f>
        <v>ZŠ Slovanská Považská Bystrica</v>
      </c>
      <c r="G50" s="158"/>
      <c r="H50" s="199"/>
      <c r="I50" s="199"/>
      <c r="J50" s="84"/>
      <c r="K50" s="199"/>
      <c r="L50" s="32"/>
      <c r="M50" s="32"/>
      <c r="N50" s="32"/>
      <c r="O50" s="32"/>
      <c r="P50" s="32"/>
    </row>
    <row r="51" spans="1:17">
      <c r="A51" t="s">
        <v>40</v>
      </c>
      <c r="B51" s="22" t="str">
        <f>B42</f>
        <v>ZŠ Jarná 20, Žilina</v>
      </c>
      <c r="C51" s="22" t="str">
        <f>B40</f>
        <v>ZŠ Mlynská 697/7, Stropkov</v>
      </c>
      <c r="G51" s="156" t="str">
        <f>B43</f>
        <v>ZŠ Slovanská Považská Bystrica</v>
      </c>
      <c r="H51" s="197"/>
      <c r="I51" s="197"/>
      <c r="J51" s="197"/>
      <c r="K51" s="82"/>
      <c r="L51" s="58"/>
      <c r="M51" s="58"/>
      <c r="N51" s="58"/>
      <c r="O51" s="58"/>
      <c r="P51" s="64"/>
    </row>
    <row r="52" spans="1:17">
      <c r="B52" s="17"/>
      <c r="C52" s="17"/>
      <c r="G52" s="157"/>
      <c r="H52" s="198"/>
      <c r="I52" s="198"/>
      <c r="J52" s="198"/>
      <c r="K52" s="83"/>
      <c r="L52" s="31"/>
      <c r="M52" s="31"/>
      <c r="N52" s="31"/>
      <c r="O52" s="31"/>
      <c r="P52" s="65"/>
    </row>
    <row r="53" spans="1:17" ht="15.75" thickBot="1">
      <c r="A53" s="193" t="s">
        <v>50</v>
      </c>
      <c r="B53" s="193"/>
      <c r="C53" s="17"/>
      <c r="G53" s="158"/>
      <c r="H53" s="199"/>
      <c r="I53" s="199"/>
      <c r="J53" s="199"/>
      <c r="K53" s="84"/>
      <c r="L53" s="32"/>
      <c r="M53" s="32"/>
      <c r="N53" s="32"/>
      <c r="O53" s="32"/>
      <c r="P53" s="66"/>
    </row>
    <row r="54" spans="1:17" ht="15.75">
      <c r="A54" t="s">
        <v>32</v>
      </c>
      <c r="B54" s="109"/>
      <c r="C54" s="17"/>
      <c r="G54" s="27"/>
    </row>
    <row r="55" spans="1:17" ht="15.75">
      <c r="A55" t="s">
        <v>33</v>
      </c>
      <c r="B55" s="109"/>
      <c r="C55" s="17"/>
      <c r="G55" s="27"/>
    </row>
    <row r="56" spans="1:17" ht="15.75">
      <c r="A56" t="s">
        <v>34</v>
      </c>
      <c r="B56" s="109"/>
      <c r="C56" s="17"/>
      <c r="G56" s="40" t="s">
        <v>58</v>
      </c>
      <c r="I56" s="40" t="s">
        <v>59</v>
      </c>
      <c r="K56" s="40" t="s">
        <v>60</v>
      </c>
      <c r="M56" s="40" t="s">
        <v>61</v>
      </c>
      <c r="O56" s="40" t="s">
        <v>62</v>
      </c>
      <c r="Q56" s="40" t="s">
        <v>63</v>
      </c>
    </row>
    <row r="57" spans="1:17" ht="16.5" thickBot="1">
      <c r="A57" t="s">
        <v>35</v>
      </c>
      <c r="B57" s="109"/>
      <c r="C57" s="17"/>
      <c r="G57" s="27"/>
    </row>
    <row r="58" spans="1:17" ht="17.25" customHeight="1" thickBot="1">
      <c r="B58" s="17"/>
      <c r="C58" s="17"/>
      <c r="G58" s="41" t="s">
        <v>64</v>
      </c>
      <c r="H58" s="42" t="s">
        <v>65</v>
      </c>
      <c r="I58" s="34"/>
      <c r="J58" s="67" t="s">
        <v>66</v>
      </c>
      <c r="K58" s="42"/>
    </row>
    <row r="59" spans="1:17" ht="16.5" thickBot="1">
      <c r="A59" s="193" t="s">
        <v>41</v>
      </c>
      <c r="B59" s="193"/>
      <c r="C59" s="17"/>
      <c r="G59" s="45"/>
      <c r="H59" s="46"/>
      <c r="I59" s="43"/>
      <c r="J59" s="47"/>
      <c r="K59" s="48"/>
    </row>
    <row r="60" spans="1:17" ht="16.5" thickBot="1">
      <c r="B60" s="22">
        <f>B33</f>
        <v>0</v>
      </c>
      <c r="C60" s="22">
        <f>B55</f>
        <v>0</v>
      </c>
      <c r="G60" s="49"/>
      <c r="H60" s="50"/>
      <c r="I60" s="43"/>
      <c r="J60" s="47"/>
      <c r="K60" s="47"/>
    </row>
    <row r="61" spans="1:17" ht="16.5" thickBot="1">
      <c r="B61" s="22">
        <f>B54</f>
        <v>0</v>
      </c>
      <c r="C61" s="22">
        <f>B34</f>
        <v>0</v>
      </c>
      <c r="G61" s="51"/>
      <c r="H61" s="50"/>
      <c r="I61" s="43"/>
      <c r="J61" s="47"/>
      <c r="K61" s="47"/>
    </row>
    <row r="62" spans="1:17" ht="16.5" thickBot="1">
      <c r="B62" s="17"/>
      <c r="C62" s="17"/>
      <c r="G62" s="45"/>
      <c r="H62" s="52"/>
      <c r="I62" s="43"/>
      <c r="J62" s="47"/>
      <c r="K62" s="47"/>
    </row>
    <row r="63" spans="1:17" ht="16.5" thickBot="1">
      <c r="A63" s="193" t="s">
        <v>51</v>
      </c>
      <c r="B63" s="193"/>
      <c r="C63" s="17"/>
      <c r="G63" s="49"/>
      <c r="H63" s="46"/>
      <c r="I63" s="43"/>
      <c r="J63" s="47"/>
      <c r="K63" s="47"/>
    </row>
    <row r="64" spans="1:17" ht="16.5" thickBot="1">
      <c r="A64" s="23"/>
      <c r="B64" s="24">
        <f>B36</f>
        <v>0</v>
      </c>
      <c r="C64" s="25">
        <f>B57</f>
        <v>0</v>
      </c>
      <c r="G64" s="53"/>
      <c r="H64" s="54"/>
      <c r="I64" s="43"/>
      <c r="J64" s="47"/>
      <c r="K64" s="47"/>
    </row>
    <row r="65" spans="1:4">
      <c r="A65" s="23"/>
      <c r="B65" s="23"/>
      <c r="C65" s="17"/>
    </row>
    <row r="66" spans="1:4">
      <c r="A66" s="193" t="s">
        <v>52</v>
      </c>
      <c r="B66" s="193"/>
      <c r="C66" s="17"/>
    </row>
    <row r="67" spans="1:4">
      <c r="B67" s="22">
        <f>B35</f>
        <v>0</v>
      </c>
      <c r="C67" s="22">
        <f>B56</f>
        <v>0</v>
      </c>
    </row>
    <row r="68" spans="1:4">
      <c r="B68" s="17"/>
      <c r="C68" s="17"/>
    </row>
    <row r="69" spans="1:4">
      <c r="B69" s="17"/>
      <c r="C69" s="17"/>
    </row>
    <row r="70" spans="1:4">
      <c r="C70" s="17"/>
      <c r="D70" s="21" t="s">
        <v>41</v>
      </c>
    </row>
    <row r="71" spans="1:4">
      <c r="C71" s="17"/>
      <c r="D71" s="21" t="s">
        <v>42</v>
      </c>
    </row>
    <row r="72" spans="1:4">
      <c r="C72" s="17"/>
      <c r="D72" s="21" t="s">
        <v>43</v>
      </c>
    </row>
    <row r="73" spans="1:4">
      <c r="C73" s="17"/>
      <c r="D73" s="21"/>
    </row>
    <row r="74" spans="1:4">
      <c r="C74" s="17"/>
      <c r="D74" s="21" t="s">
        <v>44</v>
      </c>
    </row>
    <row r="75" spans="1:4">
      <c r="C75" s="17"/>
      <c r="D75" s="21" t="s">
        <v>45</v>
      </c>
    </row>
    <row r="76" spans="1:4">
      <c r="C76" s="17"/>
      <c r="D76" s="21" t="s">
        <v>46</v>
      </c>
    </row>
    <row r="77" spans="1:4">
      <c r="C77" s="17"/>
      <c r="D77" s="21"/>
    </row>
    <row r="78" spans="1:4">
      <c r="C78" s="17"/>
      <c r="D78" s="21" t="s">
        <v>47</v>
      </c>
    </row>
    <row r="79" spans="1:4">
      <c r="C79" s="17"/>
      <c r="D79" s="21" t="s">
        <v>48</v>
      </c>
    </row>
  </sheetData>
  <mergeCells count="59">
    <mergeCell ref="A24:B24"/>
    <mergeCell ref="B1:C1"/>
    <mergeCell ref="B3:C3"/>
    <mergeCell ref="B5:C5"/>
    <mergeCell ref="A17:B17"/>
    <mergeCell ref="A18:B18"/>
    <mergeCell ref="A66:B66"/>
    <mergeCell ref="G6:G8"/>
    <mergeCell ref="H6:K8"/>
    <mergeCell ref="H9:H11"/>
    <mergeCell ref="I9:I11"/>
    <mergeCell ref="J9:J11"/>
    <mergeCell ref="K9:K11"/>
    <mergeCell ref="G12:G14"/>
    <mergeCell ref="G15:G17"/>
    <mergeCell ref="G18:G20"/>
    <mergeCell ref="A32:B32"/>
    <mergeCell ref="A39:B39"/>
    <mergeCell ref="A45:B45"/>
    <mergeCell ref="A53:B53"/>
    <mergeCell ref="A59:B59"/>
    <mergeCell ref="A63:B63"/>
    <mergeCell ref="I21:I23"/>
    <mergeCell ref="I42:I44"/>
    <mergeCell ref="H51:H53"/>
    <mergeCell ref="G21:G23"/>
    <mergeCell ref="G36:G38"/>
    <mergeCell ref="H36:K38"/>
    <mergeCell ref="H39:H41"/>
    <mergeCell ref="I39:I41"/>
    <mergeCell ref="J39:J41"/>
    <mergeCell ref="K39:K41"/>
    <mergeCell ref="J21:J23"/>
    <mergeCell ref="G42:G44"/>
    <mergeCell ref="G45:G47"/>
    <mergeCell ref="G48:G50"/>
    <mergeCell ref="G51:G53"/>
    <mergeCell ref="I51:I53"/>
    <mergeCell ref="K15:K17"/>
    <mergeCell ref="H18:H20"/>
    <mergeCell ref="I18:I20"/>
    <mergeCell ref="K18:K20"/>
    <mergeCell ref="I12:I14"/>
    <mergeCell ref="G9:G11"/>
    <mergeCell ref="G39:G41"/>
    <mergeCell ref="J51:J53"/>
    <mergeCell ref="J42:J44"/>
    <mergeCell ref="K42:K44"/>
    <mergeCell ref="H45:H47"/>
    <mergeCell ref="J45:J47"/>
    <mergeCell ref="K45:K47"/>
    <mergeCell ref="H48:H50"/>
    <mergeCell ref="I48:I50"/>
    <mergeCell ref="K48:K50"/>
    <mergeCell ref="H15:H17"/>
    <mergeCell ref="H21:H23"/>
    <mergeCell ref="J12:J14"/>
    <mergeCell ref="K12:K14"/>
    <mergeCell ref="J15:J17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64"/>
  <sheetViews>
    <sheetView view="pageBreakPreview" zoomScale="60" workbookViewId="0">
      <selection activeCell="B43" sqref="B43"/>
    </sheetView>
  </sheetViews>
  <sheetFormatPr defaultRowHeight="15"/>
  <cols>
    <col min="1" max="1" width="4.28515625" customWidth="1"/>
    <col min="2" max="2" width="34.140625" customWidth="1"/>
    <col min="3" max="3" width="34.7109375" customWidth="1"/>
    <col min="4" max="4" width="3.85546875" customWidth="1"/>
    <col min="5" max="5" width="27.140625" customWidth="1"/>
    <col min="7" max="7" width="19.28515625" customWidth="1"/>
    <col min="8" max="8" width="18.5703125" customWidth="1"/>
    <col min="9" max="9" width="18.42578125" customWidth="1"/>
    <col min="10" max="10" width="18.140625" customWidth="1"/>
  </cols>
  <sheetData>
    <row r="1" spans="1:15" ht="18.75">
      <c r="B1" s="195" t="s">
        <v>28</v>
      </c>
      <c r="C1" s="195"/>
    </row>
    <row r="2" spans="1:15">
      <c r="B2" s="17"/>
      <c r="C2" s="18"/>
    </row>
    <row r="3" spans="1:15" ht="18.75">
      <c r="B3" s="196" t="s">
        <v>93</v>
      </c>
      <c r="C3" s="196"/>
      <c r="G3" s="26" t="s">
        <v>53</v>
      </c>
    </row>
    <row r="4" spans="1:15" ht="19.5" thickBot="1">
      <c r="B4" s="150" t="s">
        <v>200</v>
      </c>
      <c r="C4" s="145"/>
      <c r="G4" s="26"/>
    </row>
    <row r="5" spans="1:15" ht="16.5" thickBot="1">
      <c r="B5" s="1" t="s">
        <v>87</v>
      </c>
      <c r="C5" s="2"/>
      <c r="G5" s="28"/>
    </row>
    <row r="6" spans="1:15" ht="13.5" customHeight="1" thickBot="1">
      <c r="B6" s="2" t="s">
        <v>1</v>
      </c>
      <c r="C6" s="2" t="s">
        <v>2</v>
      </c>
      <c r="G6" s="170" t="s">
        <v>54</v>
      </c>
      <c r="H6" s="173" t="s">
        <v>102</v>
      </c>
      <c r="I6" s="174"/>
      <c r="J6" s="174"/>
      <c r="K6" s="57" t="s">
        <v>55</v>
      </c>
      <c r="L6" s="29"/>
      <c r="M6" s="30"/>
      <c r="N6" s="58" t="s">
        <v>56</v>
      </c>
      <c r="O6" s="58" t="s">
        <v>57</v>
      </c>
    </row>
    <row r="7" spans="1:15">
      <c r="B7" s="10" t="s">
        <v>3</v>
      </c>
      <c r="C7" s="72" t="s">
        <v>88</v>
      </c>
      <c r="G7" s="171"/>
      <c r="H7" s="176"/>
      <c r="I7" s="177"/>
      <c r="J7" s="177"/>
      <c r="K7" s="59"/>
      <c r="L7" s="60"/>
      <c r="M7" s="33"/>
      <c r="N7" s="31"/>
      <c r="O7" s="31"/>
    </row>
    <row r="8" spans="1:15" ht="15.75" thickBot="1">
      <c r="B8" s="5" t="s">
        <v>5</v>
      </c>
      <c r="C8" s="6" t="s">
        <v>89</v>
      </c>
      <c r="G8" s="172"/>
      <c r="H8" s="179"/>
      <c r="I8" s="180"/>
      <c r="J8" s="180"/>
      <c r="K8" s="61"/>
      <c r="L8" s="62"/>
      <c r="M8" s="63"/>
      <c r="N8" s="32"/>
      <c r="O8" s="32"/>
    </row>
    <row r="9" spans="1:15">
      <c r="B9" s="5" t="s">
        <v>7</v>
      </c>
      <c r="C9" s="8" t="s">
        <v>90</v>
      </c>
      <c r="G9" s="159"/>
      <c r="H9" s="156" t="str">
        <f>B17</f>
        <v>ZŠ Slovanská, Považská Bystrica</v>
      </c>
      <c r="I9" s="156" t="str">
        <f>B18</f>
        <v>ZŠ Podzámska 35, 920 01 Hlohovec</v>
      </c>
      <c r="J9" s="156" t="str">
        <f>B19</f>
        <v>ZŠ Dr. J. Dérera Malacky,</v>
      </c>
      <c r="K9" s="58"/>
      <c r="L9" s="58"/>
      <c r="M9" s="58"/>
      <c r="N9" s="58"/>
      <c r="O9" s="58"/>
    </row>
    <row r="10" spans="1:15">
      <c r="B10" s="5" t="s">
        <v>9</v>
      </c>
      <c r="C10" s="8" t="s">
        <v>82</v>
      </c>
      <c r="G10" s="160"/>
      <c r="H10" s="157"/>
      <c r="I10" s="157"/>
      <c r="J10" s="157"/>
      <c r="K10" s="31"/>
      <c r="L10" s="31"/>
      <c r="M10" s="31"/>
      <c r="N10" s="31"/>
      <c r="O10" s="31"/>
    </row>
    <row r="11" spans="1:15" ht="15.75" thickBot="1">
      <c r="B11" s="5" t="s">
        <v>11</v>
      </c>
      <c r="C11" s="73" t="s">
        <v>91</v>
      </c>
      <c r="G11" s="161"/>
      <c r="H11" s="158"/>
      <c r="I11" s="158"/>
      <c r="J11" s="158"/>
      <c r="K11" s="32"/>
      <c r="L11" s="32"/>
      <c r="M11" s="32"/>
      <c r="N11" s="32"/>
      <c r="O11" s="32"/>
    </row>
    <row r="12" spans="1:15" ht="15.75" thickBot="1">
      <c r="B12" s="74" t="s">
        <v>15</v>
      </c>
      <c r="C12" s="75" t="s">
        <v>92</v>
      </c>
      <c r="G12" s="156" t="str">
        <f>B17</f>
        <v>ZŠ Slovanská, Považská Bystrica</v>
      </c>
      <c r="H12" s="206"/>
      <c r="I12" s="197"/>
      <c r="J12" s="197"/>
      <c r="K12" s="58"/>
      <c r="L12" s="58"/>
      <c r="M12" s="58"/>
      <c r="N12" s="58"/>
      <c r="O12" s="58"/>
    </row>
    <row r="13" spans="1:15">
      <c r="G13" s="157"/>
      <c r="H13" s="207"/>
      <c r="I13" s="198"/>
      <c r="J13" s="198"/>
      <c r="K13" s="31"/>
      <c r="L13" s="31"/>
      <c r="M13" s="31"/>
      <c r="N13" s="31"/>
      <c r="O13" s="31"/>
    </row>
    <row r="14" spans="1:15" ht="15.75" thickBot="1">
      <c r="A14" s="21" t="s">
        <v>100</v>
      </c>
      <c r="G14" s="158"/>
      <c r="H14" s="208"/>
      <c r="I14" s="199"/>
      <c r="J14" s="199"/>
      <c r="K14" s="32"/>
      <c r="L14" s="32"/>
      <c r="M14" s="32"/>
      <c r="N14" s="32"/>
      <c r="O14" s="32"/>
    </row>
    <row r="15" spans="1:15" ht="18.75">
      <c r="A15" s="194" t="s">
        <v>30</v>
      </c>
      <c r="B15" s="194"/>
      <c r="G15" s="156" t="str">
        <f>B18</f>
        <v>ZŠ Podzámska 35, 920 01 Hlohovec</v>
      </c>
      <c r="H15" s="197"/>
      <c r="I15" s="82"/>
      <c r="J15" s="197"/>
      <c r="K15" s="58"/>
      <c r="L15" s="58"/>
      <c r="M15" s="58"/>
      <c r="N15" s="58"/>
      <c r="O15" s="58"/>
    </row>
    <row r="16" spans="1:15">
      <c r="A16" s="191" t="s">
        <v>31</v>
      </c>
      <c r="B16" s="191"/>
      <c r="G16" s="157"/>
      <c r="H16" s="198"/>
      <c r="I16" s="83"/>
      <c r="J16" s="198"/>
      <c r="K16" s="31"/>
      <c r="L16" s="31"/>
      <c r="M16" s="31"/>
      <c r="N16" s="31"/>
      <c r="O16" s="31"/>
    </row>
    <row r="17" spans="1:15" ht="15.75" thickBot="1">
      <c r="A17" t="s">
        <v>32</v>
      </c>
      <c r="B17" s="109" t="str">
        <f>C9</f>
        <v>ZŠ Slovanská, Považská Bystrica</v>
      </c>
      <c r="G17" s="158"/>
      <c r="H17" s="199"/>
      <c r="I17" s="84"/>
      <c r="J17" s="199"/>
      <c r="K17" s="32"/>
      <c r="L17" s="32"/>
      <c r="M17" s="32"/>
      <c r="N17" s="32"/>
      <c r="O17" s="32"/>
    </row>
    <row r="18" spans="1:15">
      <c r="A18" t="s">
        <v>33</v>
      </c>
      <c r="B18" s="109" t="str">
        <f>C8</f>
        <v>ZŠ Podzámska 35, 920 01 Hlohovec</v>
      </c>
      <c r="G18" s="156" t="str">
        <f>B19</f>
        <v>ZŠ Dr. J. Dérera Malacky,</v>
      </c>
      <c r="H18" s="197"/>
      <c r="I18" s="197"/>
      <c r="J18" s="82"/>
      <c r="K18" s="58"/>
      <c r="L18" s="58"/>
      <c r="M18" s="58"/>
      <c r="N18" s="58"/>
      <c r="O18" s="58"/>
    </row>
    <row r="19" spans="1:15">
      <c r="A19" t="s">
        <v>34</v>
      </c>
      <c r="B19" s="109" t="str">
        <f>C7</f>
        <v>ZŠ Dr. J. Dérera Malacky,</v>
      </c>
      <c r="G19" s="157"/>
      <c r="H19" s="198"/>
      <c r="I19" s="198"/>
      <c r="J19" s="83"/>
      <c r="K19" s="31"/>
      <c r="L19" s="31"/>
      <c r="M19" s="31"/>
      <c r="N19" s="31"/>
      <c r="O19" s="31"/>
    </row>
    <row r="20" spans="1:15" ht="15.75" thickBot="1">
      <c r="G20" s="158"/>
      <c r="H20" s="199"/>
      <c r="I20" s="199"/>
      <c r="J20" s="84"/>
      <c r="K20" s="32"/>
      <c r="L20" s="32"/>
      <c r="M20" s="32"/>
      <c r="N20" s="32"/>
      <c r="O20" s="32"/>
    </row>
    <row r="21" spans="1:15" ht="15.75">
      <c r="A21" s="192" t="s">
        <v>38</v>
      </c>
      <c r="B21" s="192"/>
      <c r="C21" s="17"/>
      <c r="G21" s="204"/>
      <c r="H21" s="29"/>
      <c r="I21" s="29"/>
      <c r="J21" s="29"/>
      <c r="K21" s="29"/>
      <c r="L21" s="29"/>
      <c r="M21" s="29"/>
      <c r="N21" s="29"/>
      <c r="O21" s="80"/>
    </row>
    <row r="22" spans="1:15">
      <c r="A22" t="s">
        <v>32</v>
      </c>
      <c r="B22" s="22" t="str">
        <f>B18</f>
        <v>ZŠ Podzámska 35, 920 01 Hlohovec</v>
      </c>
      <c r="C22" s="22" t="str">
        <f>B19</f>
        <v>ZŠ Dr. J. Dérera Malacky,</v>
      </c>
      <c r="G22" s="205"/>
      <c r="H22" s="60"/>
      <c r="I22" s="60"/>
      <c r="J22" s="60"/>
      <c r="K22" s="60"/>
      <c r="L22" s="60"/>
      <c r="M22" s="60"/>
      <c r="N22" s="60"/>
      <c r="O22" s="81"/>
    </row>
    <row r="23" spans="1:15">
      <c r="A23" t="s">
        <v>33</v>
      </c>
      <c r="B23" s="22" t="str">
        <f>B17</f>
        <v>ZŠ Slovanská, Považská Bystrica</v>
      </c>
      <c r="C23" s="22" t="str">
        <f>B18</f>
        <v>ZŠ Podzámska 35, 920 01 Hlohovec</v>
      </c>
      <c r="G23" s="205"/>
      <c r="H23" s="60"/>
      <c r="I23" s="60"/>
      <c r="J23" s="60"/>
      <c r="K23" s="60"/>
      <c r="L23" s="60"/>
      <c r="M23" s="60"/>
      <c r="N23" s="60"/>
      <c r="O23" s="81"/>
    </row>
    <row r="24" spans="1:15" ht="15.75">
      <c r="A24" t="s">
        <v>34</v>
      </c>
      <c r="B24" s="22" t="str">
        <f>B19</f>
        <v>ZŠ Dr. J. Dérera Malacky,</v>
      </c>
      <c r="C24" s="22" t="str">
        <f>B17</f>
        <v>ZŠ Slovanská, Považská Bystrica</v>
      </c>
      <c r="G24" s="27"/>
    </row>
    <row r="25" spans="1:15" ht="15.75">
      <c r="G25" s="40" t="s">
        <v>58</v>
      </c>
      <c r="I25" s="40" t="s">
        <v>59</v>
      </c>
      <c r="L25" s="40" t="s">
        <v>61</v>
      </c>
      <c r="N25" s="40" t="s">
        <v>62</v>
      </c>
    </row>
    <row r="26" spans="1:15" ht="16.5" thickBot="1">
      <c r="A26" s="193" t="s">
        <v>49</v>
      </c>
      <c r="B26" s="193"/>
      <c r="G26" s="27"/>
    </row>
    <row r="27" spans="1:15" ht="15.75" thickBot="1">
      <c r="A27" t="s">
        <v>32</v>
      </c>
      <c r="B27" s="109"/>
      <c r="G27" s="41" t="s">
        <v>64</v>
      </c>
      <c r="H27" s="42" t="s">
        <v>65</v>
      </c>
      <c r="I27" s="34"/>
      <c r="J27" s="67" t="s">
        <v>66</v>
      </c>
      <c r="K27" s="79"/>
      <c r="L27" s="44"/>
    </row>
    <row r="28" spans="1:15" ht="16.5" thickBot="1">
      <c r="A28" t="s">
        <v>33</v>
      </c>
      <c r="B28" s="109"/>
      <c r="G28" s="45"/>
      <c r="H28" s="46"/>
      <c r="I28" s="43"/>
      <c r="J28" s="78"/>
      <c r="K28" s="79"/>
      <c r="L28" s="44"/>
    </row>
    <row r="29" spans="1:15" ht="16.5" thickBot="1">
      <c r="A29" t="s">
        <v>34</v>
      </c>
      <c r="B29" s="109"/>
      <c r="G29" s="49"/>
      <c r="H29" s="50"/>
      <c r="I29" s="43"/>
      <c r="J29" s="78"/>
      <c r="K29" s="79"/>
      <c r="L29" s="44"/>
    </row>
    <row r="30" spans="1:15" ht="16.5" thickBot="1">
      <c r="G30" s="51"/>
      <c r="H30" s="50"/>
      <c r="I30" s="43"/>
      <c r="J30" s="78"/>
      <c r="K30" s="79"/>
      <c r="L30" s="44"/>
    </row>
    <row r="31" spans="1:15" ht="16.5" thickBot="1">
      <c r="A31" s="191" t="s">
        <v>36</v>
      </c>
      <c r="B31" s="191"/>
      <c r="G31" s="45"/>
      <c r="H31" s="52"/>
      <c r="I31" s="43"/>
      <c r="J31" s="78"/>
      <c r="K31" s="79"/>
      <c r="L31" s="44"/>
    </row>
    <row r="32" spans="1:15" ht="16.5" thickBot="1">
      <c r="A32" t="s">
        <v>32</v>
      </c>
      <c r="B32" s="109" t="str">
        <f>C10</f>
        <v>ZŠ Nábrežná 95, Nové Zámky</v>
      </c>
      <c r="G32" s="49"/>
      <c r="H32" s="46"/>
      <c r="I32" s="43"/>
      <c r="J32" s="78"/>
      <c r="K32" s="79"/>
      <c r="L32" s="44"/>
    </row>
    <row r="33" spans="1:15" ht="16.5" thickBot="1">
      <c r="A33" t="s">
        <v>33</v>
      </c>
      <c r="B33" s="109" t="str">
        <f>C11</f>
        <v>ZŠ Moskovská, B.Bystrica</v>
      </c>
      <c r="G33" s="53"/>
      <c r="H33" s="54"/>
      <c r="I33" s="43"/>
      <c r="J33" s="78"/>
      <c r="K33" s="79"/>
      <c r="L33" s="44"/>
    </row>
    <row r="34" spans="1:15" ht="15.75">
      <c r="A34" t="s">
        <v>34</v>
      </c>
      <c r="B34" s="109" t="str">
        <f>C12</f>
        <v>ZŠ Štefánika, Trebišov</v>
      </c>
      <c r="G34" s="27"/>
    </row>
    <row r="35" spans="1:15" ht="16.5" thickBot="1">
      <c r="G35" s="27"/>
    </row>
    <row r="36" spans="1:15" ht="15.75" customHeight="1">
      <c r="A36" s="192" t="s">
        <v>38</v>
      </c>
      <c r="B36" s="192"/>
      <c r="C36" s="17"/>
      <c r="G36" s="170" t="s">
        <v>67</v>
      </c>
      <c r="H36" s="173" t="s">
        <v>102</v>
      </c>
      <c r="I36" s="174"/>
      <c r="J36" s="174"/>
      <c r="K36" s="57" t="s">
        <v>55</v>
      </c>
      <c r="L36" s="29"/>
      <c r="M36" s="30"/>
      <c r="N36" s="58" t="s">
        <v>56</v>
      </c>
      <c r="O36" s="58" t="s">
        <v>57</v>
      </c>
    </row>
    <row r="37" spans="1:15" ht="15" customHeight="1">
      <c r="A37" t="s">
        <v>32</v>
      </c>
      <c r="B37" s="22" t="str">
        <f>B33</f>
        <v>ZŠ Moskovská, B.Bystrica</v>
      </c>
      <c r="C37" s="22" t="str">
        <f>B34</f>
        <v>ZŠ Štefánika, Trebišov</v>
      </c>
      <c r="G37" s="171"/>
      <c r="H37" s="176"/>
      <c r="I37" s="177"/>
      <c r="J37" s="177"/>
      <c r="K37" s="59"/>
      <c r="L37" s="60"/>
      <c r="M37" s="33"/>
      <c r="N37" s="31"/>
      <c r="O37" s="31"/>
    </row>
    <row r="38" spans="1:15" ht="15.75" customHeight="1" thickBot="1">
      <c r="A38" t="s">
        <v>33</v>
      </c>
      <c r="B38" s="22" t="str">
        <f>B32</f>
        <v>ZŠ Nábrežná 95, Nové Zámky</v>
      </c>
      <c r="C38" s="22" t="str">
        <f>B33</f>
        <v>ZŠ Moskovská, B.Bystrica</v>
      </c>
      <c r="G38" s="172"/>
      <c r="H38" s="179"/>
      <c r="I38" s="180"/>
      <c r="J38" s="180"/>
      <c r="K38" s="61"/>
      <c r="L38" s="62"/>
      <c r="M38" s="63"/>
      <c r="N38" s="32"/>
      <c r="O38" s="32"/>
    </row>
    <row r="39" spans="1:15">
      <c r="A39" t="s">
        <v>34</v>
      </c>
      <c r="B39" s="22" t="str">
        <f>B34</f>
        <v>ZŠ Štefánika, Trebišov</v>
      </c>
      <c r="C39" s="22" t="str">
        <f>B32</f>
        <v>ZŠ Nábrežná 95, Nové Zámky</v>
      </c>
      <c r="G39" s="159"/>
      <c r="H39" s="156" t="str">
        <f>B32</f>
        <v>ZŠ Nábrežná 95, Nové Zámky</v>
      </c>
      <c r="I39" s="156" t="str">
        <f>B33</f>
        <v>ZŠ Moskovská, B.Bystrica</v>
      </c>
      <c r="J39" s="156" t="str">
        <f>B34</f>
        <v>ZŠ Štefánika, Trebišov</v>
      </c>
      <c r="K39" s="58"/>
      <c r="L39" s="58"/>
      <c r="M39" s="58"/>
      <c r="N39" s="58"/>
      <c r="O39" s="58"/>
    </row>
    <row r="40" spans="1:15">
      <c r="G40" s="160"/>
      <c r="H40" s="157"/>
      <c r="I40" s="157"/>
      <c r="J40" s="157"/>
      <c r="K40" s="31"/>
      <c r="L40" s="31"/>
      <c r="M40" s="31"/>
      <c r="N40" s="31"/>
      <c r="O40" s="31"/>
    </row>
    <row r="41" spans="1:15" ht="15.75" thickBot="1">
      <c r="A41" s="193" t="s">
        <v>50</v>
      </c>
      <c r="B41" s="193"/>
      <c r="G41" s="161"/>
      <c r="H41" s="158"/>
      <c r="I41" s="158"/>
      <c r="J41" s="158"/>
      <c r="K41" s="32"/>
      <c r="L41" s="32"/>
      <c r="M41" s="32"/>
      <c r="N41" s="32"/>
      <c r="O41" s="32"/>
    </row>
    <row r="42" spans="1:15">
      <c r="A42" t="s">
        <v>32</v>
      </c>
      <c r="B42" s="109"/>
      <c r="G42" s="156" t="str">
        <f>B32</f>
        <v>ZŠ Nábrežná 95, Nové Zámky</v>
      </c>
      <c r="H42" s="85"/>
      <c r="I42" s="201"/>
      <c r="J42" s="201"/>
      <c r="K42" s="58"/>
      <c r="L42" s="58"/>
      <c r="M42" s="58"/>
      <c r="N42" s="58"/>
      <c r="O42" s="58"/>
    </row>
    <row r="43" spans="1:15">
      <c r="A43" t="s">
        <v>33</v>
      </c>
      <c r="B43" s="109"/>
      <c r="G43" s="157"/>
      <c r="H43" s="86"/>
      <c r="I43" s="202"/>
      <c r="J43" s="202"/>
      <c r="K43" s="31"/>
      <c r="L43" s="31"/>
      <c r="M43" s="31"/>
      <c r="N43" s="31"/>
      <c r="O43" s="31"/>
    </row>
    <row r="44" spans="1:15" ht="15.75" thickBot="1">
      <c r="A44" t="s">
        <v>34</v>
      </c>
      <c r="B44" s="109"/>
      <c r="G44" s="158"/>
      <c r="H44" s="87"/>
      <c r="I44" s="203"/>
      <c r="J44" s="203"/>
      <c r="K44" s="32"/>
      <c r="L44" s="32"/>
      <c r="M44" s="32"/>
      <c r="N44" s="32"/>
      <c r="O44" s="32"/>
    </row>
    <row r="45" spans="1:15">
      <c r="G45" s="156" t="str">
        <f>B33</f>
        <v>ZŠ Moskovská, B.Bystrica</v>
      </c>
      <c r="H45" s="201"/>
      <c r="I45" s="85"/>
      <c r="J45" s="201"/>
      <c r="K45" s="58"/>
      <c r="L45" s="58"/>
      <c r="M45" s="58"/>
      <c r="N45" s="58"/>
      <c r="O45" s="58"/>
    </row>
    <row r="46" spans="1:15">
      <c r="A46" s="193" t="s">
        <v>41</v>
      </c>
      <c r="B46" s="193"/>
      <c r="C46" s="17"/>
      <c r="G46" s="157"/>
      <c r="H46" s="202"/>
      <c r="I46" s="86"/>
      <c r="J46" s="202"/>
      <c r="K46" s="31"/>
      <c r="L46" s="31"/>
      <c r="M46" s="31"/>
      <c r="N46" s="31"/>
      <c r="O46" s="31"/>
    </row>
    <row r="47" spans="1:15" ht="15.75" thickBot="1">
      <c r="B47" s="22">
        <f>B27</f>
        <v>0</v>
      </c>
      <c r="C47" s="22">
        <f>B43</f>
        <v>0</v>
      </c>
      <c r="D47" t="s">
        <v>32</v>
      </c>
      <c r="G47" s="158"/>
      <c r="H47" s="203"/>
      <c r="I47" s="87"/>
      <c r="J47" s="203"/>
      <c r="K47" s="32"/>
      <c r="L47" s="32"/>
      <c r="M47" s="32"/>
      <c r="N47" s="32"/>
      <c r="O47" s="32"/>
    </row>
    <row r="48" spans="1:15">
      <c r="B48" s="22">
        <f>B42</f>
        <v>0</v>
      </c>
      <c r="C48" s="22">
        <f>B28</f>
        <v>0</v>
      </c>
      <c r="D48" t="s">
        <v>33</v>
      </c>
      <c r="G48" s="156" t="str">
        <f>B34</f>
        <v>ZŠ Štefánika, Trebišov</v>
      </c>
      <c r="H48" s="201"/>
      <c r="I48" s="201"/>
      <c r="J48" s="85"/>
      <c r="K48" s="58"/>
      <c r="L48" s="58"/>
      <c r="M48" s="58"/>
      <c r="N48" s="58"/>
      <c r="O48" s="58"/>
    </row>
    <row r="49" spans="1:15">
      <c r="D49" t="s">
        <v>34</v>
      </c>
      <c r="G49" s="157"/>
      <c r="H49" s="202"/>
      <c r="I49" s="202"/>
      <c r="J49" s="86"/>
      <c r="K49" s="31"/>
      <c r="L49" s="31"/>
      <c r="M49" s="31"/>
      <c r="N49" s="31"/>
      <c r="O49" s="31"/>
    </row>
    <row r="50" spans="1:15" ht="15.75" thickBot="1">
      <c r="A50" s="193" t="s">
        <v>52</v>
      </c>
      <c r="B50" s="193"/>
      <c r="C50" s="17"/>
      <c r="D50" t="s">
        <v>35</v>
      </c>
      <c r="G50" s="158"/>
      <c r="H50" s="203"/>
      <c r="I50" s="203"/>
      <c r="J50" s="87"/>
      <c r="K50" s="32"/>
      <c r="L50" s="32"/>
      <c r="M50" s="32"/>
      <c r="N50" s="32"/>
      <c r="O50" s="32"/>
    </row>
    <row r="51" spans="1:15">
      <c r="B51" s="22">
        <f>B29</f>
        <v>0</v>
      </c>
      <c r="C51" s="22">
        <f>B44</f>
        <v>0</v>
      </c>
      <c r="G51" s="204"/>
      <c r="H51" s="29"/>
      <c r="I51" s="29"/>
      <c r="J51" s="29"/>
      <c r="K51" s="29"/>
      <c r="L51" s="29"/>
      <c r="M51" s="29"/>
      <c r="N51" s="29"/>
      <c r="O51" s="80"/>
    </row>
    <row r="52" spans="1:15">
      <c r="G52" s="205"/>
      <c r="H52" s="60"/>
      <c r="I52" s="60"/>
      <c r="J52" s="60"/>
      <c r="K52" s="60"/>
      <c r="L52" s="60"/>
      <c r="M52" s="60"/>
      <c r="N52" s="60"/>
      <c r="O52" s="81"/>
    </row>
    <row r="53" spans="1:15">
      <c r="A53" s="26" t="s">
        <v>194</v>
      </c>
      <c r="G53" s="205"/>
      <c r="H53" s="60"/>
      <c r="I53" s="60"/>
      <c r="J53" s="60"/>
      <c r="K53" s="60"/>
      <c r="L53" s="60"/>
      <c r="M53" s="60"/>
      <c r="N53" s="60"/>
      <c r="O53" s="81"/>
    </row>
    <row r="54" spans="1:15" ht="15.75">
      <c r="B54" s="147">
        <f>E50</f>
        <v>0</v>
      </c>
      <c r="C54" s="147">
        <f>E49</f>
        <v>0</v>
      </c>
      <c r="G54" s="27"/>
    </row>
    <row r="55" spans="1:15" ht="15.75">
      <c r="B55" s="147"/>
      <c r="C55" s="147"/>
      <c r="G55" s="27"/>
    </row>
    <row r="56" spans="1:15" ht="15.75">
      <c r="A56" s="26" t="s">
        <v>195</v>
      </c>
      <c r="B56" s="144"/>
      <c r="C56" s="147"/>
      <c r="G56" s="40" t="s">
        <v>58</v>
      </c>
      <c r="I56" s="40" t="s">
        <v>59</v>
      </c>
      <c r="L56" s="40" t="s">
        <v>61</v>
      </c>
      <c r="N56" s="40" t="s">
        <v>62</v>
      </c>
    </row>
    <row r="57" spans="1:15" ht="16.5" thickBot="1">
      <c r="B57" s="147">
        <f>E48</f>
        <v>0</v>
      </c>
      <c r="C57" s="147">
        <f>E47</f>
        <v>0</v>
      </c>
      <c r="G57" s="27"/>
    </row>
    <row r="58" spans="1:15" ht="15.75" thickBot="1">
      <c r="G58" s="41" t="s">
        <v>64</v>
      </c>
      <c r="H58" s="42" t="s">
        <v>65</v>
      </c>
      <c r="I58" s="34"/>
      <c r="J58" s="67" t="s">
        <v>66</v>
      </c>
      <c r="K58" s="79"/>
      <c r="L58" s="44"/>
    </row>
    <row r="59" spans="1:15" ht="16.5" thickBot="1">
      <c r="G59" s="45"/>
      <c r="H59" s="46"/>
      <c r="I59" s="43"/>
      <c r="J59" s="78"/>
      <c r="K59" s="79"/>
      <c r="L59" s="44"/>
    </row>
    <row r="60" spans="1:15" ht="16.5" thickBot="1">
      <c r="G60" s="49"/>
      <c r="H60" s="50"/>
      <c r="I60" s="43"/>
      <c r="J60" s="78"/>
      <c r="K60" s="79"/>
      <c r="L60" s="44"/>
    </row>
    <row r="61" spans="1:15" ht="16.5" thickBot="1">
      <c r="G61" s="51"/>
      <c r="H61" s="50"/>
      <c r="I61" s="43"/>
      <c r="J61" s="78"/>
      <c r="K61" s="79"/>
      <c r="L61" s="44"/>
    </row>
    <row r="62" spans="1:15" ht="16.5" thickBot="1">
      <c r="G62" s="45"/>
      <c r="H62" s="52"/>
      <c r="I62" s="43"/>
      <c r="J62" s="78"/>
      <c r="K62" s="79"/>
      <c r="L62" s="44"/>
    </row>
    <row r="63" spans="1:15" ht="16.5" thickBot="1">
      <c r="G63" s="49"/>
      <c r="H63" s="46"/>
      <c r="I63" s="43"/>
      <c r="J63" s="78"/>
      <c r="K63" s="79"/>
      <c r="L63" s="44"/>
    </row>
    <row r="64" spans="1:15" ht="16.5" thickBot="1">
      <c r="G64" s="53"/>
      <c r="H64" s="54"/>
      <c r="I64" s="43"/>
      <c r="J64" s="78"/>
      <c r="K64" s="79"/>
      <c r="L64" s="44"/>
    </row>
  </sheetData>
  <mergeCells count="44">
    <mergeCell ref="A26:B26"/>
    <mergeCell ref="B1:C1"/>
    <mergeCell ref="B3:C3"/>
    <mergeCell ref="A15:B15"/>
    <mergeCell ref="A16:B16"/>
    <mergeCell ref="A21:B21"/>
    <mergeCell ref="A31:B31"/>
    <mergeCell ref="A36:B36"/>
    <mergeCell ref="A41:B41"/>
    <mergeCell ref="A46:B46"/>
    <mergeCell ref="A50:B50"/>
    <mergeCell ref="J15:J17"/>
    <mergeCell ref="G45:G47"/>
    <mergeCell ref="J45:J47"/>
    <mergeCell ref="H6:J8"/>
    <mergeCell ref="H9:H11"/>
    <mergeCell ref="I9:I11"/>
    <mergeCell ref="J9:J11"/>
    <mergeCell ref="G12:G14"/>
    <mergeCell ref="G6:G8"/>
    <mergeCell ref="J12:J14"/>
    <mergeCell ref="G51:G53"/>
    <mergeCell ref="H12:H14"/>
    <mergeCell ref="I12:I14"/>
    <mergeCell ref="H36:J38"/>
    <mergeCell ref="H39:H41"/>
    <mergeCell ref="I39:I41"/>
    <mergeCell ref="J39:J41"/>
    <mergeCell ref="G42:G44"/>
    <mergeCell ref="G15:G17"/>
    <mergeCell ref="G18:G20"/>
    <mergeCell ref="G21:G23"/>
    <mergeCell ref="G36:G38"/>
    <mergeCell ref="H45:H47"/>
    <mergeCell ref="I42:I44"/>
    <mergeCell ref="J42:J44"/>
    <mergeCell ref="H15:H17"/>
    <mergeCell ref="H48:H50"/>
    <mergeCell ref="I48:I50"/>
    <mergeCell ref="G9:G11"/>
    <mergeCell ref="G39:G41"/>
    <mergeCell ref="G48:G50"/>
    <mergeCell ref="H18:H20"/>
    <mergeCell ref="I18:I20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64"/>
  <sheetViews>
    <sheetView tabSelected="1" workbookViewId="0">
      <selection activeCell="C17" sqref="C17"/>
    </sheetView>
  </sheetViews>
  <sheetFormatPr defaultRowHeight="15"/>
  <cols>
    <col min="1" max="1" width="4.7109375" customWidth="1"/>
    <col min="2" max="2" width="36.28515625" customWidth="1"/>
    <col min="3" max="3" width="36" customWidth="1"/>
    <col min="7" max="8" width="18.42578125" customWidth="1"/>
    <col min="9" max="9" width="18" customWidth="1"/>
    <col min="10" max="10" width="19.140625" customWidth="1"/>
  </cols>
  <sheetData>
    <row r="1" spans="1:15" ht="18.75">
      <c r="B1" s="195" t="s">
        <v>28</v>
      </c>
      <c r="C1" s="195"/>
    </row>
    <row r="2" spans="1:15">
      <c r="B2" s="17"/>
      <c r="C2" s="18"/>
    </row>
    <row r="3" spans="1:15" ht="18.75">
      <c r="B3" s="196" t="s">
        <v>93</v>
      </c>
      <c r="C3" s="196"/>
      <c r="G3" s="26" t="s">
        <v>53</v>
      </c>
    </row>
    <row r="4" spans="1:15" ht="19.5" thickBot="1">
      <c r="B4" s="149" t="s">
        <v>201</v>
      </c>
      <c r="C4" s="145"/>
      <c r="G4" s="26"/>
    </row>
    <row r="5" spans="1:15" ht="16.5" thickBot="1">
      <c r="B5" s="200" t="s">
        <v>94</v>
      </c>
      <c r="C5" s="200"/>
      <c r="G5" s="28"/>
    </row>
    <row r="6" spans="1:15" ht="14.25" customHeight="1" thickBot="1">
      <c r="B6" s="2" t="s">
        <v>1</v>
      </c>
      <c r="C6" s="2" t="s">
        <v>2</v>
      </c>
      <c r="G6" s="170" t="s">
        <v>54</v>
      </c>
      <c r="H6" s="173" t="s">
        <v>103</v>
      </c>
      <c r="I6" s="174"/>
      <c r="J6" s="174"/>
      <c r="K6" s="57" t="s">
        <v>55</v>
      </c>
      <c r="L6" s="29"/>
      <c r="M6" s="30"/>
      <c r="N6" s="58" t="s">
        <v>56</v>
      </c>
      <c r="O6" s="58" t="s">
        <v>57</v>
      </c>
    </row>
    <row r="7" spans="1:15">
      <c r="B7" s="10" t="s">
        <v>5</v>
      </c>
      <c r="C7" s="76" t="s">
        <v>209</v>
      </c>
      <c r="G7" s="171"/>
      <c r="H7" s="176"/>
      <c r="I7" s="177"/>
      <c r="J7" s="177"/>
      <c r="K7" s="59"/>
      <c r="L7" s="60"/>
      <c r="M7" s="33"/>
      <c r="N7" s="31"/>
      <c r="O7" s="31"/>
    </row>
    <row r="8" spans="1:15" ht="15.75" thickBot="1">
      <c r="B8" s="5" t="s">
        <v>7</v>
      </c>
      <c r="C8" s="9" t="s">
        <v>95</v>
      </c>
      <c r="G8" s="172"/>
      <c r="H8" s="179"/>
      <c r="I8" s="180"/>
      <c r="J8" s="180"/>
      <c r="K8" s="61"/>
      <c r="L8" s="62"/>
      <c r="M8" s="63"/>
      <c r="N8" s="32"/>
      <c r="O8" s="32"/>
    </row>
    <row r="9" spans="1:15">
      <c r="B9" s="5" t="s">
        <v>9</v>
      </c>
      <c r="C9" s="9" t="s">
        <v>96</v>
      </c>
      <c r="G9" s="197"/>
      <c r="H9" s="156" t="str">
        <f>B17</f>
        <v>ZŠ Zlatná na Ostrove</v>
      </c>
      <c r="I9" s="156" t="str">
        <f>B18</f>
        <v>ZŠ s MŠ Cífer</v>
      </c>
      <c r="J9" s="156" t="str">
        <f>B19</f>
        <v>ZŠ Májové námestie 1 Prešov</v>
      </c>
      <c r="K9" s="58"/>
      <c r="L9" s="58"/>
      <c r="M9" s="58"/>
      <c r="N9" s="58"/>
      <c r="O9" s="58"/>
    </row>
    <row r="10" spans="1:15">
      <c r="B10" s="5" t="s">
        <v>11</v>
      </c>
      <c r="C10" s="8" t="s">
        <v>97</v>
      </c>
      <c r="G10" s="198"/>
      <c r="H10" s="157"/>
      <c r="I10" s="157"/>
      <c r="J10" s="157"/>
      <c r="K10" s="31"/>
      <c r="L10" s="31"/>
      <c r="M10" s="31"/>
      <c r="N10" s="31"/>
      <c r="O10" s="31"/>
    </row>
    <row r="11" spans="1:15" ht="15.75" thickBot="1">
      <c r="B11" s="5" t="s">
        <v>15</v>
      </c>
      <c r="C11" s="9" t="s">
        <v>98</v>
      </c>
      <c r="G11" s="199"/>
      <c r="H11" s="158"/>
      <c r="I11" s="158"/>
      <c r="J11" s="158"/>
      <c r="K11" s="32"/>
      <c r="L11" s="32"/>
      <c r="M11" s="32"/>
      <c r="N11" s="32"/>
      <c r="O11" s="32"/>
    </row>
    <row r="12" spans="1:15" ht="15.75" thickBot="1">
      <c r="B12" s="13" t="s">
        <v>17</v>
      </c>
      <c r="C12" s="77" t="s">
        <v>99</v>
      </c>
      <c r="G12" s="156" t="str">
        <f>B17</f>
        <v>ZŠ Zlatná na Ostrove</v>
      </c>
      <c r="H12" s="206"/>
      <c r="I12" s="197"/>
      <c r="J12" s="197"/>
      <c r="K12" s="58"/>
      <c r="L12" s="58"/>
      <c r="M12" s="58"/>
      <c r="N12" s="58"/>
      <c r="O12" s="58"/>
    </row>
    <row r="13" spans="1:15">
      <c r="G13" s="157"/>
      <c r="H13" s="207"/>
      <c r="I13" s="198"/>
      <c r="J13" s="198"/>
      <c r="K13" s="31"/>
      <c r="L13" s="31"/>
      <c r="M13" s="31"/>
      <c r="N13" s="31"/>
      <c r="O13" s="31"/>
    </row>
    <row r="14" spans="1:15" ht="15.75" thickBot="1">
      <c r="A14" s="21" t="s">
        <v>100</v>
      </c>
      <c r="G14" s="158"/>
      <c r="H14" s="208"/>
      <c r="I14" s="199"/>
      <c r="J14" s="199"/>
      <c r="K14" s="32"/>
      <c r="L14" s="32"/>
      <c r="M14" s="32"/>
      <c r="N14" s="32"/>
      <c r="O14" s="32"/>
    </row>
    <row r="15" spans="1:15" ht="18.75">
      <c r="A15" s="194" t="s">
        <v>30</v>
      </c>
      <c r="B15" s="194"/>
      <c r="G15" s="156" t="str">
        <f>B18</f>
        <v>ZŠ s MŠ Cífer</v>
      </c>
      <c r="H15" s="197"/>
      <c r="I15" s="82"/>
      <c r="J15" s="197"/>
      <c r="K15" s="58"/>
      <c r="L15" s="58"/>
      <c r="M15" s="58"/>
      <c r="N15" s="58"/>
      <c r="O15" s="58"/>
    </row>
    <row r="16" spans="1:15">
      <c r="A16" s="191" t="s">
        <v>31</v>
      </c>
      <c r="B16" s="191"/>
      <c r="G16" s="157"/>
      <c r="H16" s="198"/>
      <c r="I16" s="83"/>
      <c r="J16" s="198"/>
      <c r="K16" s="31"/>
      <c r="L16" s="31"/>
      <c r="M16" s="31"/>
      <c r="N16" s="31"/>
      <c r="O16" s="31"/>
    </row>
    <row r="17" spans="1:15" ht="15.75" thickBot="1">
      <c r="A17" t="s">
        <v>32</v>
      </c>
      <c r="B17" s="109" t="str">
        <f>C9</f>
        <v>ZŠ Zlatná na Ostrove</v>
      </c>
      <c r="G17" s="158"/>
      <c r="H17" s="199"/>
      <c r="I17" s="84"/>
      <c r="J17" s="199"/>
      <c r="K17" s="32"/>
      <c r="L17" s="32"/>
      <c r="M17" s="32"/>
      <c r="N17" s="32"/>
      <c r="O17" s="32"/>
    </row>
    <row r="18" spans="1:15">
      <c r="A18" t="s">
        <v>33</v>
      </c>
      <c r="B18" s="109" t="str">
        <f>C7</f>
        <v>ZŠ s MŠ Cífer</v>
      </c>
      <c r="G18" s="156" t="str">
        <f>B19</f>
        <v>ZŠ Májové námestie 1 Prešov</v>
      </c>
      <c r="H18" s="197"/>
      <c r="I18" s="197"/>
      <c r="J18" s="82"/>
      <c r="K18" s="58"/>
      <c r="L18" s="58"/>
      <c r="M18" s="58"/>
      <c r="N18" s="58"/>
      <c r="O18" s="58"/>
    </row>
    <row r="19" spans="1:15">
      <c r="A19" t="s">
        <v>34</v>
      </c>
      <c r="B19" s="109" t="str">
        <f>C12</f>
        <v>ZŠ Májové námestie 1 Prešov</v>
      </c>
      <c r="G19" s="157"/>
      <c r="H19" s="198"/>
      <c r="I19" s="198"/>
      <c r="J19" s="83"/>
      <c r="K19" s="31"/>
      <c r="L19" s="31"/>
      <c r="M19" s="31"/>
      <c r="N19" s="31"/>
      <c r="O19" s="31"/>
    </row>
    <row r="20" spans="1:15" ht="15.75" thickBot="1">
      <c r="G20" s="158"/>
      <c r="H20" s="199"/>
      <c r="I20" s="199"/>
      <c r="J20" s="84"/>
      <c r="K20" s="32"/>
      <c r="L20" s="32"/>
      <c r="M20" s="32"/>
      <c r="N20" s="32"/>
      <c r="O20" s="32"/>
    </row>
    <row r="21" spans="1:15" ht="15.75">
      <c r="A21" s="192" t="s">
        <v>38</v>
      </c>
      <c r="B21" s="192"/>
      <c r="C21" s="17"/>
      <c r="G21" s="204"/>
      <c r="H21" s="29"/>
      <c r="I21" s="29"/>
      <c r="J21" s="29"/>
      <c r="K21" s="29"/>
      <c r="L21" s="29"/>
      <c r="M21" s="29"/>
      <c r="N21" s="29"/>
      <c r="O21" s="80"/>
    </row>
    <row r="22" spans="1:15">
      <c r="A22" t="s">
        <v>32</v>
      </c>
      <c r="B22" s="22" t="str">
        <f>B18</f>
        <v>ZŠ s MŠ Cífer</v>
      </c>
      <c r="C22" s="22" t="str">
        <f>B19</f>
        <v>ZŠ Májové námestie 1 Prešov</v>
      </c>
      <c r="G22" s="205"/>
      <c r="H22" s="60"/>
      <c r="I22" s="60"/>
      <c r="J22" s="60"/>
      <c r="K22" s="60"/>
      <c r="L22" s="60"/>
      <c r="M22" s="60"/>
      <c r="N22" s="60"/>
      <c r="O22" s="81"/>
    </row>
    <row r="23" spans="1:15">
      <c r="A23" t="s">
        <v>33</v>
      </c>
      <c r="B23" s="22" t="str">
        <f>B17</f>
        <v>ZŠ Zlatná na Ostrove</v>
      </c>
      <c r="C23" s="22" t="str">
        <f>B18</f>
        <v>ZŠ s MŠ Cífer</v>
      </c>
      <c r="G23" s="205"/>
      <c r="H23" s="60"/>
      <c r="I23" s="60"/>
      <c r="J23" s="60"/>
      <c r="K23" s="60"/>
      <c r="L23" s="60"/>
      <c r="M23" s="60"/>
      <c r="N23" s="60"/>
      <c r="O23" s="81"/>
    </row>
    <row r="24" spans="1:15" ht="15.75">
      <c r="A24" t="s">
        <v>34</v>
      </c>
      <c r="B24" s="22" t="str">
        <f>B19</f>
        <v>ZŠ Májové námestie 1 Prešov</v>
      </c>
      <c r="C24" s="22" t="str">
        <f>B17</f>
        <v>ZŠ Zlatná na Ostrove</v>
      </c>
      <c r="G24" s="27"/>
    </row>
    <row r="25" spans="1:15" ht="15.75">
      <c r="G25" s="40" t="s">
        <v>101</v>
      </c>
      <c r="H25" s="21" t="s">
        <v>100</v>
      </c>
      <c r="L25" s="40"/>
      <c r="N25" s="40"/>
    </row>
    <row r="26" spans="1:15" ht="16.5" thickBot="1">
      <c r="A26" s="193" t="s">
        <v>49</v>
      </c>
      <c r="B26" s="193"/>
      <c r="G26" s="27"/>
    </row>
    <row r="27" spans="1:15" ht="18" customHeight="1" thickBot="1">
      <c r="A27" t="s">
        <v>32</v>
      </c>
      <c r="B27" s="109"/>
      <c r="G27" s="41" t="s">
        <v>64</v>
      </c>
      <c r="H27" s="42" t="s">
        <v>65</v>
      </c>
      <c r="I27" s="34"/>
      <c r="J27" s="67" t="s">
        <v>66</v>
      </c>
      <c r="K27" s="79"/>
      <c r="L27" s="44"/>
    </row>
    <row r="28" spans="1:15" ht="16.5" thickBot="1">
      <c r="A28" t="s">
        <v>33</v>
      </c>
      <c r="B28" s="109"/>
      <c r="G28" s="45"/>
      <c r="H28" s="46"/>
      <c r="I28" s="43"/>
      <c r="J28" s="78"/>
      <c r="K28" s="79"/>
      <c r="L28" s="44"/>
    </row>
    <row r="29" spans="1:15" ht="16.5" thickBot="1">
      <c r="A29" t="s">
        <v>34</v>
      </c>
      <c r="B29" s="109"/>
      <c r="G29" s="49"/>
      <c r="H29" s="50"/>
      <c r="I29" s="43"/>
      <c r="J29" s="78"/>
      <c r="K29" s="79"/>
      <c r="L29" s="44"/>
    </row>
    <row r="30" spans="1:15" ht="16.5" thickBot="1">
      <c r="G30" s="51"/>
      <c r="H30" s="50"/>
      <c r="I30" s="43"/>
      <c r="J30" s="78"/>
      <c r="K30" s="79"/>
      <c r="L30" s="44"/>
    </row>
    <row r="31" spans="1:15" ht="16.5" thickBot="1">
      <c r="A31" s="191" t="s">
        <v>36</v>
      </c>
      <c r="B31" s="191"/>
      <c r="G31" s="45"/>
      <c r="H31" s="52"/>
      <c r="I31" s="43"/>
      <c r="J31" s="78"/>
      <c r="K31" s="79"/>
      <c r="L31" s="44"/>
    </row>
    <row r="32" spans="1:15" ht="16.5" thickBot="1">
      <c r="A32" t="s">
        <v>32</v>
      </c>
      <c r="B32" s="109" t="str">
        <f>C8</f>
        <v>ZŠ Duklianska Bánovce n. B.</v>
      </c>
      <c r="G32" s="49"/>
      <c r="H32" s="46"/>
      <c r="I32" s="43"/>
      <c r="J32" s="78"/>
      <c r="K32" s="79"/>
      <c r="L32" s="44"/>
    </row>
    <row r="33" spans="1:15" ht="16.5" thickBot="1">
      <c r="A33" t="s">
        <v>33</v>
      </c>
      <c r="B33" s="109" t="str">
        <f>C11</f>
        <v>ZŠ Okružná Michalovce</v>
      </c>
      <c r="G33" s="53"/>
      <c r="H33" s="54"/>
      <c r="I33" s="43"/>
      <c r="J33" s="78"/>
      <c r="K33" s="79"/>
      <c r="L33" s="44"/>
    </row>
    <row r="34" spans="1:15" ht="15.75">
      <c r="A34" t="s">
        <v>34</v>
      </c>
      <c r="B34" s="109" t="str">
        <f>C10</f>
        <v>ZŠ Golianova 8, Banská Bystrica</v>
      </c>
      <c r="G34" s="27"/>
    </row>
    <row r="35" spans="1:15" ht="16.5" thickBot="1">
      <c r="G35" s="27"/>
    </row>
    <row r="36" spans="1:15" ht="14.25" customHeight="1">
      <c r="A36" s="192" t="s">
        <v>38</v>
      </c>
      <c r="B36" s="192"/>
      <c r="C36" s="17"/>
      <c r="G36" s="170" t="s">
        <v>67</v>
      </c>
      <c r="H36" s="173" t="s">
        <v>103</v>
      </c>
      <c r="I36" s="174"/>
      <c r="J36" s="174"/>
      <c r="K36" s="57" t="s">
        <v>55</v>
      </c>
      <c r="L36" s="29"/>
      <c r="M36" s="30"/>
      <c r="N36" s="58" t="s">
        <v>56</v>
      </c>
      <c r="O36" s="58" t="s">
        <v>57</v>
      </c>
    </row>
    <row r="37" spans="1:15" ht="15" customHeight="1">
      <c r="A37" t="s">
        <v>32</v>
      </c>
      <c r="B37" s="22" t="str">
        <f>B33</f>
        <v>ZŠ Okružná Michalovce</v>
      </c>
      <c r="C37" s="22" t="str">
        <f>B34</f>
        <v>ZŠ Golianova 8, Banská Bystrica</v>
      </c>
      <c r="G37" s="171"/>
      <c r="H37" s="176"/>
      <c r="I37" s="177"/>
      <c r="J37" s="177"/>
      <c r="K37" s="59"/>
      <c r="L37" s="60"/>
      <c r="M37" s="33"/>
      <c r="N37" s="31"/>
      <c r="O37" s="31"/>
    </row>
    <row r="38" spans="1:15" ht="15.75" customHeight="1" thickBot="1">
      <c r="A38" t="s">
        <v>33</v>
      </c>
      <c r="B38" s="22" t="str">
        <f>B32</f>
        <v>ZŠ Duklianska Bánovce n. B.</v>
      </c>
      <c r="C38" s="22" t="str">
        <f>B33</f>
        <v>ZŠ Okružná Michalovce</v>
      </c>
      <c r="G38" s="172"/>
      <c r="H38" s="179"/>
      <c r="I38" s="180"/>
      <c r="J38" s="180"/>
      <c r="K38" s="61"/>
      <c r="L38" s="62"/>
      <c r="M38" s="63"/>
      <c r="N38" s="32"/>
      <c r="O38" s="32"/>
    </row>
    <row r="39" spans="1:15">
      <c r="A39" t="s">
        <v>34</v>
      </c>
      <c r="B39" s="22" t="str">
        <f>B34</f>
        <v>ZŠ Golianova 8, Banská Bystrica</v>
      </c>
      <c r="C39" s="22" t="str">
        <f>B32</f>
        <v>ZŠ Duklianska Bánovce n. B.</v>
      </c>
      <c r="G39" s="197"/>
      <c r="H39" s="156" t="str">
        <f>B32</f>
        <v>ZŠ Duklianska Bánovce n. B.</v>
      </c>
      <c r="I39" s="156" t="str">
        <f>B33</f>
        <v>ZŠ Okružná Michalovce</v>
      </c>
      <c r="J39" s="156" t="str">
        <f>B34</f>
        <v>ZŠ Golianova 8, Banská Bystrica</v>
      </c>
      <c r="K39" s="58"/>
      <c r="L39" s="58"/>
      <c r="M39" s="58"/>
      <c r="N39" s="58"/>
      <c r="O39" s="58"/>
    </row>
    <row r="40" spans="1:15">
      <c r="G40" s="198"/>
      <c r="H40" s="157"/>
      <c r="I40" s="157"/>
      <c r="J40" s="157"/>
      <c r="K40" s="31"/>
      <c r="L40" s="31"/>
      <c r="M40" s="31"/>
      <c r="N40" s="31"/>
      <c r="O40" s="31"/>
    </row>
    <row r="41" spans="1:15" ht="15.75" thickBot="1">
      <c r="A41" s="193" t="s">
        <v>50</v>
      </c>
      <c r="B41" s="193"/>
      <c r="G41" s="199"/>
      <c r="H41" s="158"/>
      <c r="I41" s="158"/>
      <c r="J41" s="158"/>
      <c r="K41" s="32"/>
      <c r="L41" s="32"/>
      <c r="M41" s="32"/>
      <c r="N41" s="32"/>
      <c r="O41" s="32"/>
    </row>
    <row r="42" spans="1:15">
      <c r="A42" t="s">
        <v>32</v>
      </c>
      <c r="B42" s="109"/>
      <c r="G42" s="156" t="str">
        <f>B32</f>
        <v>ZŠ Duklianska Bánovce n. B.</v>
      </c>
      <c r="H42" s="85"/>
      <c r="I42" s="201"/>
      <c r="J42" s="201"/>
      <c r="K42" s="58"/>
      <c r="L42" s="58"/>
      <c r="M42" s="58"/>
      <c r="N42" s="58"/>
      <c r="O42" s="58"/>
    </row>
    <row r="43" spans="1:15">
      <c r="A43" t="s">
        <v>33</v>
      </c>
      <c r="B43" s="109"/>
      <c r="G43" s="157"/>
      <c r="H43" s="86"/>
      <c r="I43" s="202"/>
      <c r="J43" s="202"/>
      <c r="K43" s="31"/>
      <c r="L43" s="31"/>
      <c r="M43" s="31"/>
      <c r="N43" s="31"/>
      <c r="O43" s="31"/>
    </row>
    <row r="44" spans="1:15" ht="15.75" thickBot="1">
      <c r="A44" t="s">
        <v>34</v>
      </c>
      <c r="B44" s="109"/>
      <c r="G44" s="158"/>
      <c r="H44" s="87"/>
      <c r="I44" s="203"/>
      <c r="J44" s="203"/>
      <c r="K44" s="32"/>
      <c r="L44" s="32"/>
      <c r="M44" s="32"/>
      <c r="N44" s="32"/>
      <c r="O44" s="32"/>
    </row>
    <row r="45" spans="1:15">
      <c r="G45" s="156" t="str">
        <f>B33</f>
        <v>ZŠ Okružná Michalovce</v>
      </c>
      <c r="H45" s="201"/>
      <c r="I45" s="85"/>
      <c r="J45" s="201"/>
      <c r="K45" s="58"/>
      <c r="L45" s="58"/>
      <c r="M45" s="58"/>
      <c r="N45" s="58"/>
      <c r="O45" s="58"/>
    </row>
    <row r="46" spans="1:15">
      <c r="A46" s="193" t="s">
        <v>41</v>
      </c>
      <c r="B46" s="193"/>
      <c r="C46" s="17"/>
      <c r="G46" s="157"/>
      <c r="H46" s="202"/>
      <c r="I46" s="86"/>
      <c r="J46" s="202"/>
      <c r="K46" s="31"/>
      <c r="L46" s="31"/>
      <c r="M46" s="31"/>
      <c r="N46" s="31"/>
      <c r="O46" s="31"/>
    </row>
    <row r="47" spans="1:15" ht="15.75" thickBot="1">
      <c r="B47" s="22">
        <f>B27</f>
        <v>0</v>
      </c>
      <c r="C47" s="22">
        <f>B43</f>
        <v>0</v>
      </c>
      <c r="G47" s="158"/>
      <c r="H47" s="203"/>
      <c r="I47" s="87"/>
      <c r="J47" s="203"/>
      <c r="K47" s="32"/>
      <c r="L47" s="32"/>
      <c r="M47" s="32"/>
      <c r="N47" s="32"/>
      <c r="O47" s="32"/>
    </row>
    <row r="48" spans="1:15">
      <c r="B48" s="22">
        <f>B42</f>
        <v>0</v>
      </c>
      <c r="C48" s="22">
        <f>B28</f>
        <v>0</v>
      </c>
      <c r="G48" s="156" t="str">
        <f>B34</f>
        <v>ZŠ Golianova 8, Banská Bystrica</v>
      </c>
      <c r="H48" s="201"/>
      <c r="I48" s="201"/>
      <c r="J48" s="85"/>
      <c r="K48" s="58"/>
      <c r="L48" s="58"/>
      <c r="M48" s="58"/>
      <c r="N48" s="58"/>
      <c r="O48" s="58"/>
    </row>
    <row r="49" spans="1:15">
      <c r="G49" s="157"/>
      <c r="H49" s="202"/>
      <c r="I49" s="202"/>
      <c r="J49" s="86"/>
      <c r="K49" s="31"/>
      <c r="L49" s="31"/>
      <c r="M49" s="31"/>
      <c r="N49" s="31"/>
      <c r="O49" s="31"/>
    </row>
    <row r="50" spans="1:15" ht="15.75" thickBot="1">
      <c r="A50" s="193" t="s">
        <v>52</v>
      </c>
      <c r="B50" s="193"/>
      <c r="C50" s="17"/>
      <c r="G50" s="158"/>
      <c r="H50" s="203"/>
      <c r="I50" s="203"/>
      <c r="J50" s="87"/>
      <c r="K50" s="32"/>
      <c r="L50" s="32"/>
      <c r="M50" s="32"/>
      <c r="N50" s="32"/>
      <c r="O50" s="32"/>
    </row>
    <row r="51" spans="1:15">
      <c r="B51" s="22">
        <f>B29</f>
        <v>0</v>
      </c>
      <c r="C51" s="22">
        <f>B44</f>
        <v>0</v>
      </c>
      <c r="G51" s="204"/>
      <c r="H51" s="29"/>
      <c r="I51" s="29"/>
      <c r="J51" s="29"/>
      <c r="K51" s="29"/>
      <c r="L51" s="29"/>
      <c r="M51" s="29"/>
      <c r="N51" s="29"/>
      <c r="O51" s="80"/>
    </row>
    <row r="52" spans="1:15">
      <c r="G52" s="205"/>
      <c r="H52" s="60"/>
      <c r="I52" s="60"/>
      <c r="J52" s="60"/>
      <c r="K52" s="60"/>
      <c r="L52" s="60"/>
      <c r="M52" s="60"/>
      <c r="N52" s="60"/>
      <c r="O52" s="81"/>
    </row>
    <row r="53" spans="1:15">
      <c r="G53" s="205"/>
      <c r="H53" s="60"/>
      <c r="I53" s="60"/>
      <c r="J53" s="60"/>
      <c r="K53" s="60"/>
      <c r="L53" s="60"/>
      <c r="M53" s="60"/>
      <c r="N53" s="60"/>
      <c r="O53" s="81"/>
    </row>
    <row r="54" spans="1:15" ht="15.75">
      <c r="G54" s="27"/>
    </row>
    <row r="55" spans="1:15" ht="15.75">
      <c r="G55" s="27"/>
    </row>
    <row r="56" spans="1:15" ht="15.75">
      <c r="G56" s="40" t="s">
        <v>58</v>
      </c>
      <c r="H56" s="21" t="s">
        <v>100</v>
      </c>
      <c r="L56" s="40"/>
      <c r="N56" s="40"/>
    </row>
    <row r="57" spans="1:15" ht="16.5" thickBot="1">
      <c r="G57" s="27"/>
    </row>
    <row r="58" spans="1:15" ht="15.75" thickBot="1">
      <c r="G58" s="41" t="s">
        <v>64</v>
      </c>
      <c r="H58" s="42" t="s">
        <v>65</v>
      </c>
      <c r="I58" s="34"/>
      <c r="J58" s="67" t="s">
        <v>66</v>
      </c>
      <c r="K58" s="79"/>
      <c r="L58" s="44"/>
    </row>
    <row r="59" spans="1:15" ht="16.5" thickBot="1">
      <c r="G59" s="45"/>
      <c r="H59" s="46"/>
      <c r="I59" s="43"/>
      <c r="J59" s="78"/>
      <c r="K59" s="79"/>
      <c r="L59" s="44"/>
    </row>
    <row r="60" spans="1:15" ht="16.5" thickBot="1">
      <c r="G60" s="49"/>
      <c r="H60" s="50"/>
      <c r="I60" s="43"/>
      <c r="J60" s="78"/>
      <c r="K60" s="79"/>
      <c r="L60" s="44"/>
    </row>
    <row r="61" spans="1:15" ht="16.5" thickBot="1">
      <c r="G61" s="51"/>
      <c r="H61" s="50"/>
      <c r="I61" s="43"/>
      <c r="J61" s="78"/>
      <c r="K61" s="79"/>
      <c r="L61" s="44"/>
    </row>
    <row r="62" spans="1:15" ht="16.5" thickBot="1">
      <c r="G62" s="45"/>
      <c r="H62" s="52"/>
      <c r="I62" s="43"/>
      <c r="J62" s="78"/>
      <c r="K62" s="79"/>
      <c r="L62" s="44"/>
    </row>
    <row r="63" spans="1:15" ht="16.5" thickBot="1">
      <c r="G63" s="49"/>
      <c r="H63" s="46"/>
      <c r="I63" s="43"/>
      <c r="J63" s="78"/>
      <c r="K63" s="79"/>
      <c r="L63" s="44"/>
    </row>
    <row r="64" spans="1:15" ht="16.5" thickBot="1">
      <c r="G64" s="53"/>
      <c r="H64" s="54"/>
      <c r="I64" s="43"/>
      <c r="J64" s="78"/>
      <c r="K64" s="79"/>
      <c r="L64" s="44"/>
    </row>
  </sheetData>
  <mergeCells count="45">
    <mergeCell ref="B5:C5"/>
    <mergeCell ref="B1:C1"/>
    <mergeCell ref="B3:C3"/>
    <mergeCell ref="A15:B15"/>
    <mergeCell ref="A16:B16"/>
    <mergeCell ref="A31:B31"/>
    <mergeCell ref="A36:B36"/>
    <mergeCell ref="A41:B41"/>
    <mergeCell ref="A46:B46"/>
    <mergeCell ref="A50:B50"/>
    <mergeCell ref="G12:G14"/>
    <mergeCell ref="H12:H14"/>
    <mergeCell ref="I12:I14"/>
    <mergeCell ref="J12:J14"/>
    <mergeCell ref="A26:B26"/>
    <mergeCell ref="A21:B21"/>
    <mergeCell ref="G15:G17"/>
    <mergeCell ref="H15:H17"/>
    <mergeCell ref="J15:J17"/>
    <mergeCell ref="G18:G20"/>
    <mergeCell ref="H18:H20"/>
    <mergeCell ref="I18:I20"/>
    <mergeCell ref="G6:G8"/>
    <mergeCell ref="H6:J8"/>
    <mergeCell ref="H9:H11"/>
    <mergeCell ref="I9:I11"/>
    <mergeCell ref="J9:J11"/>
    <mergeCell ref="G9:G11"/>
    <mergeCell ref="J42:J44"/>
    <mergeCell ref="G45:G47"/>
    <mergeCell ref="H45:H47"/>
    <mergeCell ref="J45:J47"/>
    <mergeCell ref="G21:G23"/>
    <mergeCell ref="G36:G38"/>
    <mergeCell ref="H36:J38"/>
    <mergeCell ref="H39:H41"/>
    <mergeCell ref="I39:I41"/>
    <mergeCell ref="J39:J41"/>
    <mergeCell ref="G39:G41"/>
    <mergeCell ref="G48:G50"/>
    <mergeCell ref="H48:H50"/>
    <mergeCell ref="I48:I50"/>
    <mergeCell ref="G51:G53"/>
    <mergeCell ref="G42:G44"/>
    <mergeCell ref="I42:I44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Q68"/>
  <sheetViews>
    <sheetView view="pageBreakPreview" zoomScale="60" workbookViewId="0">
      <selection activeCell="C43" sqref="C43"/>
    </sheetView>
  </sheetViews>
  <sheetFormatPr defaultRowHeight="15"/>
  <cols>
    <col min="1" max="1" width="4.5703125" customWidth="1"/>
    <col min="2" max="2" width="44" customWidth="1"/>
    <col min="3" max="3" width="36.28515625" customWidth="1"/>
    <col min="5" max="5" width="0" hidden="1" customWidth="1"/>
    <col min="7" max="7" width="18.28515625" customWidth="1"/>
    <col min="8" max="8" width="18.140625" customWidth="1"/>
    <col min="9" max="9" width="18.42578125" customWidth="1"/>
    <col min="10" max="10" width="18.5703125" customWidth="1"/>
    <col min="11" max="11" width="18.42578125" customWidth="1"/>
  </cols>
  <sheetData>
    <row r="1" spans="1:16" ht="18.75">
      <c r="B1" s="195" t="s">
        <v>28</v>
      </c>
      <c r="C1" s="195"/>
    </row>
    <row r="2" spans="1:16">
      <c r="B2" s="17"/>
      <c r="C2" s="18"/>
    </row>
    <row r="3" spans="1:16" ht="18.75">
      <c r="B3" s="196" t="s">
        <v>118</v>
      </c>
      <c r="C3" s="196"/>
      <c r="G3" s="26" t="s">
        <v>53</v>
      </c>
    </row>
    <row r="4" spans="1:16" ht="19.5" thickBot="1">
      <c r="B4" s="149" t="s">
        <v>202</v>
      </c>
      <c r="C4" s="145"/>
      <c r="G4" s="26"/>
    </row>
    <row r="5" spans="1:16" ht="16.5" thickBot="1">
      <c r="B5" s="200" t="s">
        <v>109</v>
      </c>
      <c r="C5" s="200"/>
      <c r="G5" s="28"/>
    </row>
    <row r="6" spans="1:16" ht="14.25" customHeight="1" thickBot="1">
      <c r="B6" s="2" t="s">
        <v>1</v>
      </c>
      <c r="C6" s="2" t="s">
        <v>2</v>
      </c>
      <c r="G6" s="170" t="s">
        <v>54</v>
      </c>
      <c r="H6" s="173" t="s">
        <v>119</v>
      </c>
      <c r="I6" s="174"/>
      <c r="J6" s="174"/>
      <c r="K6" s="175"/>
      <c r="L6" s="57" t="s">
        <v>55</v>
      </c>
      <c r="M6" s="35"/>
      <c r="N6" s="36"/>
      <c r="O6" s="58" t="s">
        <v>56</v>
      </c>
      <c r="P6" s="58" t="s">
        <v>57</v>
      </c>
    </row>
    <row r="7" spans="1:16">
      <c r="B7" s="10" t="s">
        <v>3</v>
      </c>
      <c r="C7" s="68" t="s">
        <v>110</v>
      </c>
      <c r="G7" s="171"/>
      <c r="H7" s="176"/>
      <c r="I7" s="177"/>
      <c r="J7" s="177"/>
      <c r="K7" s="178"/>
      <c r="L7" s="59"/>
      <c r="M7" s="60"/>
      <c r="N7" s="37"/>
      <c r="O7" s="38"/>
      <c r="P7" s="38"/>
    </row>
    <row r="8" spans="1:16" ht="15.75" thickBot="1">
      <c r="B8" s="5" t="s">
        <v>5</v>
      </c>
      <c r="C8" s="9" t="s">
        <v>111</v>
      </c>
      <c r="G8" s="172"/>
      <c r="H8" s="179"/>
      <c r="I8" s="180"/>
      <c r="J8" s="180"/>
      <c r="K8" s="181"/>
      <c r="L8" s="61"/>
      <c r="M8" s="62"/>
      <c r="N8" s="63"/>
      <c r="O8" s="39"/>
      <c r="P8" s="39"/>
    </row>
    <row r="9" spans="1:16">
      <c r="B9" s="5" t="s">
        <v>7</v>
      </c>
      <c r="C9" s="8" t="s">
        <v>112</v>
      </c>
      <c r="G9" s="159"/>
      <c r="H9" s="156" t="str">
        <f>B19</f>
        <v>SŠ Pohronská Polhora</v>
      </c>
      <c r="I9" s="156" t="str">
        <f>B20</f>
        <v>ZŠ Čiližská Radvaň</v>
      </c>
      <c r="J9" s="156" t="str">
        <f>B21</f>
        <v>ZŠ s MŠ Chlebnice</v>
      </c>
      <c r="K9" s="156" t="str">
        <f>B22</f>
        <v>ZŠ Mierová, Bratislava</v>
      </c>
      <c r="L9" s="58"/>
      <c r="M9" s="58"/>
      <c r="N9" s="58"/>
      <c r="O9" s="58"/>
      <c r="P9" s="58"/>
    </row>
    <row r="10" spans="1:16">
      <c r="B10" s="5" t="s">
        <v>9</v>
      </c>
      <c r="C10" s="69" t="s">
        <v>113</v>
      </c>
      <c r="G10" s="160"/>
      <c r="H10" s="157"/>
      <c r="I10" s="157"/>
      <c r="J10" s="157"/>
      <c r="K10" s="157"/>
      <c r="L10" s="38"/>
      <c r="M10" s="38"/>
      <c r="N10" s="38"/>
      <c r="O10" s="38"/>
      <c r="P10" s="38"/>
    </row>
    <row r="11" spans="1:16" ht="15.75" thickBot="1">
      <c r="B11" s="5" t="s">
        <v>11</v>
      </c>
      <c r="C11" s="9" t="s">
        <v>114</v>
      </c>
      <c r="G11" s="161"/>
      <c r="H11" s="158"/>
      <c r="I11" s="158"/>
      <c r="J11" s="158"/>
      <c r="K11" s="158"/>
      <c r="L11" s="39"/>
      <c r="M11" s="39"/>
      <c r="N11" s="39"/>
      <c r="O11" s="39"/>
      <c r="P11" s="39"/>
    </row>
    <row r="12" spans="1:16">
      <c r="B12" s="5" t="s">
        <v>13</v>
      </c>
      <c r="C12" s="8" t="s">
        <v>115</v>
      </c>
      <c r="G12" s="156" t="str">
        <f>B19</f>
        <v>SŠ Pohronská Polhora</v>
      </c>
      <c r="H12" s="82"/>
      <c r="I12" s="197"/>
      <c r="J12" s="197"/>
      <c r="K12" s="197"/>
      <c r="L12" s="58"/>
      <c r="M12" s="58"/>
      <c r="N12" s="58"/>
      <c r="O12" s="58"/>
      <c r="P12" s="58"/>
    </row>
    <row r="13" spans="1:16">
      <c r="B13" s="5" t="s">
        <v>15</v>
      </c>
      <c r="C13" s="73" t="s">
        <v>116</v>
      </c>
      <c r="G13" s="157"/>
      <c r="H13" s="83"/>
      <c r="I13" s="198"/>
      <c r="J13" s="198"/>
      <c r="K13" s="198"/>
      <c r="L13" s="38"/>
      <c r="M13" s="38"/>
      <c r="N13" s="38"/>
      <c r="O13" s="38"/>
      <c r="P13" s="38"/>
    </row>
    <row r="14" spans="1:16" ht="30" customHeight="1" thickBot="1">
      <c r="B14" s="13" t="s">
        <v>17</v>
      </c>
      <c r="C14" s="14" t="s">
        <v>117</v>
      </c>
      <c r="G14" s="158"/>
      <c r="H14" s="84"/>
      <c r="I14" s="199"/>
      <c r="J14" s="199"/>
      <c r="K14" s="199"/>
      <c r="L14" s="39"/>
      <c r="M14" s="39"/>
      <c r="N14" s="39"/>
      <c r="O14" s="39"/>
      <c r="P14" s="39"/>
    </row>
    <row r="15" spans="1:16">
      <c r="G15" s="156" t="str">
        <f>B20</f>
        <v>ZŠ Čiližská Radvaň</v>
      </c>
      <c r="H15" s="197"/>
      <c r="I15" s="82"/>
      <c r="J15" s="197"/>
      <c r="K15" s="197"/>
      <c r="L15" s="58"/>
      <c r="M15" s="58"/>
      <c r="N15" s="58"/>
      <c r="O15" s="58"/>
      <c r="P15" s="58"/>
    </row>
    <row r="16" spans="1:16">
      <c r="A16" s="21" t="s">
        <v>37</v>
      </c>
      <c r="G16" s="157"/>
      <c r="H16" s="198"/>
      <c r="I16" s="83"/>
      <c r="J16" s="198"/>
      <c r="K16" s="198"/>
      <c r="L16" s="38"/>
      <c r="M16" s="38"/>
      <c r="N16" s="38"/>
      <c r="O16" s="38"/>
      <c r="P16" s="38"/>
    </row>
    <row r="17" spans="1:17" ht="19.5" thickBot="1">
      <c r="A17" s="194" t="s">
        <v>30</v>
      </c>
      <c r="B17" s="194"/>
      <c r="C17" s="17"/>
      <c r="G17" s="158"/>
      <c r="H17" s="199"/>
      <c r="I17" s="84"/>
      <c r="J17" s="199"/>
      <c r="K17" s="199"/>
      <c r="L17" s="39"/>
      <c r="M17" s="39"/>
      <c r="N17" s="39"/>
      <c r="O17" s="39"/>
      <c r="P17" s="39"/>
    </row>
    <row r="18" spans="1:17">
      <c r="A18" s="191" t="s">
        <v>31</v>
      </c>
      <c r="B18" s="191"/>
      <c r="C18" s="17"/>
      <c r="G18" s="156" t="str">
        <f>B21</f>
        <v>ZŠ s MŠ Chlebnice</v>
      </c>
      <c r="H18" s="197"/>
      <c r="I18" s="197"/>
      <c r="J18" s="82"/>
      <c r="K18" s="197"/>
      <c r="L18" s="58"/>
      <c r="M18" s="58"/>
      <c r="N18" s="58"/>
      <c r="O18" s="58"/>
      <c r="P18" s="58"/>
    </row>
    <row r="19" spans="1:17">
      <c r="A19" t="s">
        <v>32</v>
      </c>
      <c r="B19" s="109" t="str">
        <f>C11</f>
        <v>SŠ Pohronská Polhora</v>
      </c>
      <c r="C19" s="17"/>
      <c r="G19" s="157"/>
      <c r="H19" s="198"/>
      <c r="I19" s="198"/>
      <c r="J19" s="83"/>
      <c r="K19" s="198"/>
      <c r="L19" s="38"/>
      <c r="M19" s="38"/>
      <c r="N19" s="38"/>
      <c r="O19" s="38"/>
      <c r="P19" s="38"/>
    </row>
    <row r="20" spans="1:17" ht="15.75" thickBot="1">
      <c r="A20" t="s">
        <v>33</v>
      </c>
      <c r="B20" s="109" t="str">
        <f>C8</f>
        <v>ZŠ Čiližská Radvaň</v>
      </c>
      <c r="C20" s="17"/>
      <c r="G20" s="158"/>
      <c r="H20" s="199"/>
      <c r="I20" s="199"/>
      <c r="J20" s="84"/>
      <c r="K20" s="199"/>
      <c r="L20" s="39"/>
      <c r="M20" s="39"/>
      <c r="N20" s="39"/>
      <c r="O20" s="39"/>
      <c r="P20" s="39"/>
    </row>
    <row r="21" spans="1:17">
      <c r="A21" t="s">
        <v>34</v>
      </c>
      <c r="B21" s="109" t="str">
        <f>C12</f>
        <v>ZŠ s MŠ Chlebnice</v>
      </c>
      <c r="C21" s="17"/>
      <c r="G21" s="156" t="str">
        <f>B22</f>
        <v>ZŠ Mierová, Bratislava</v>
      </c>
      <c r="H21" s="197"/>
      <c r="I21" s="197"/>
      <c r="J21" s="197"/>
      <c r="K21" s="82"/>
      <c r="L21" s="58"/>
      <c r="M21" s="58"/>
      <c r="N21" s="58"/>
      <c r="O21" s="58"/>
      <c r="P21" s="64"/>
    </row>
    <row r="22" spans="1:17">
      <c r="A22" t="s">
        <v>35</v>
      </c>
      <c r="B22" s="109" t="str">
        <f>C7</f>
        <v>ZŠ Mierová, Bratislava</v>
      </c>
      <c r="C22" s="17"/>
      <c r="G22" s="157"/>
      <c r="H22" s="198"/>
      <c r="I22" s="198"/>
      <c r="J22" s="198"/>
      <c r="K22" s="83"/>
      <c r="L22" s="38"/>
      <c r="M22" s="38"/>
      <c r="N22" s="38"/>
      <c r="O22" s="38"/>
      <c r="P22" s="65"/>
    </row>
    <row r="23" spans="1:17" ht="15.75" thickBot="1">
      <c r="B23" s="17"/>
      <c r="C23" s="17"/>
      <c r="G23" s="158"/>
      <c r="H23" s="199"/>
      <c r="I23" s="199"/>
      <c r="J23" s="199"/>
      <c r="K23" s="84"/>
      <c r="L23" s="39"/>
      <c r="M23" s="39"/>
      <c r="N23" s="39"/>
      <c r="O23" s="39"/>
      <c r="P23" s="66"/>
    </row>
    <row r="24" spans="1:17" ht="15.75">
      <c r="A24" s="192" t="s">
        <v>38</v>
      </c>
      <c r="B24" s="192"/>
      <c r="C24" s="17"/>
      <c r="G24" s="27"/>
    </row>
    <row r="25" spans="1:17" ht="15.75">
      <c r="A25" t="s">
        <v>32</v>
      </c>
      <c r="B25" s="22" t="str">
        <f>B19</f>
        <v>SŠ Pohronská Polhora</v>
      </c>
      <c r="C25" s="22" t="str">
        <f>B22</f>
        <v>ZŠ Mierová, Bratislava</v>
      </c>
      <c r="G25" s="40" t="s">
        <v>58</v>
      </c>
      <c r="I25" s="40" t="s">
        <v>59</v>
      </c>
      <c r="K25" s="40" t="s">
        <v>60</v>
      </c>
      <c r="M25" s="40" t="s">
        <v>61</v>
      </c>
      <c r="O25" s="40" t="s">
        <v>62</v>
      </c>
      <c r="Q25" s="40" t="s">
        <v>63</v>
      </c>
    </row>
    <row r="26" spans="1:17" ht="16.5" thickBot="1">
      <c r="A26" t="s">
        <v>33</v>
      </c>
      <c r="B26" s="22" t="str">
        <f>B20</f>
        <v>ZŠ Čiližská Radvaň</v>
      </c>
      <c r="C26" s="22" t="str">
        <f>B21</f>
        <v>ZŠ s MŠ Chlebnice</v>
      </c>
      <c r="G26" s="27"/>
    </row>
    <row r="27" spans="1:17" ht="15.75" thickBot="1">
      <c r="A27" t="s">
        <v>34</v>
      </c>
      <c r="B27" s="22" t="str">
        <f>B22</f>
        <v>ZŠ Mierová, Bratislava</v>
      </c>
      <c r="C27" s="22" t="str">
        <f>B21</f>
        <v>ZŠ s MŠ Chlebnice</v>
      </c>
      <c r="G27" s="41" t="s">
        <v>64</v>
      </c>
      <c r="H27" s="55" t="s">
        <v>65</v>
      </c>
      <c r="I27" s="34"/>
      <c r="J27" s="67" t="s">
        <v>66</v>
      </c>
      <c r="K27" s="55"/>
    </row>
    <row r="28" spans="1:17" ht="16.5" thickBot="1">
      <c r="A28" t="s">
        <v>35</v>
      </c>
      <c r="B28" s="22" t="str">
        <f>B19</f>
        <v>SŠ Pohronská Polhora</v>
      </c>
      <c r="C28" s="22" t="str">
        <f>B20</f>
        <v>ZŠ Čiližská Radvaň</v>
      </c>
      <c r="G28" s="45"/>
      <c r="H28" s="46"/>
      <c r="I28" s="43"/>
      <c r="J28" s="47"/>
      <c r="K28" s="48"/>
    </row>
    <row r="29" spans="1:17" ht="16.5" thickBot="1">
      <c r="A29" t="s">
        <v>39</v>
      </c>
      <c r="B29" s="22" t="str">
        <f>B20</f>
        <v>ZŠ Čiližská Radvaň</v>
      </c>
      <c r="C29" s="22" t="str">
        <f>B22</f>
        <v>ZŠ Mierová, Bratislava</v>
      </c>
      <c r="G29" s="49"/>
      <c r="H29" s="50"/>
      <c r="I29" s="43"/>
      <c r="J29" s="47"/>
      <c r="K29" s="47"/>
    </row>
    <row r="30" spans="1:17" ht="1.5" customHeight="1" thickBot="1">
      <c r="A30" t="s">
        <v>40</v>
      </c>
      <c r="B30" s="22" t="str">
        <f>B21</f>
        <v>ZŠ s MŠ Chlebnice</v>
      </c>
      <c r="C30" s="22" t="str">
        <f>B19</f>
        <v>SŠ Pohronská Polhora</v>
      </c>
      <c r="G30" s="51"/>
      <c r="H30" s="50"/>
      <c r="I30" s="43"/>
      <c r="J30" s="47"/>
      <c r="K30" s="47"/>
    </row>
    <row r="31" spans="1:17" ht="16.5" thickBot="1">
      <c r="B31" s="17"/>
      <c r="C31" s="17"/>
      <c r="G31" s="45"/>
      <c r="H31" s="52"/>
      <c r="I31" s="43"/>
      <c r="J31" s="47"/>
      <c r="K31" s="47"/>
    </row>
    <row r="32" spans="1:17" ht="16.5" thickBot="1">
      <c r="A32" s="193" t="s">
        <v>49</v>
      </c>
      <c r="B32" s="193"/>
      <c r="C32" s="17"/>
      <c r="G32" s="49"/>
      <c r="H32" s="46"/>
      <c r="I32" s="43"/>
      <c r="J32" s="47"/>
      <c r="K32" s="47"/>
    </row>
    <row r="33" spans="1:16" ht="16.5" thickBot="1">
      <c r="A33" t="s">
        <v>32</v>
      </c>
      <c r="B33" s="109"/>
      <c r="C33" s="17"/>
      <c r="G33" s="53"/>
      <c r="H33" s="54"/>
      <c r="I33" s="43"/>
      <c r="J33" s="47"/>
      <c r="K33" s="47"/>
    </row>
    <row r="34" spans="1:16" ht="15.75">
      <c r="A34" t="s">
        <v>33</v>
      </c>
      <c r="B34" s="109"/>
      <c r="C34" s="17"/>
      <c r="G34" s="27"/>
    </row>
    <row r="35" spans="1:16" ht="16.5" thickBot="1">
      <c r="A35" t="s">
        <v>34</v>
      </c>
      <c r="B35" s="109"/>
      <c r="C35" s="17"/>
      <c r="G35" s="27"/>
    </row>
    <row r="36" spans="1:16" ht="15" customHeight="1">
      <c r="A36" t="s">
        <v>35</v>
      </c>
      <c r="B36" s="109"/>
      <c r="C36" s="17"/>
      <c r="G36" s="170" t="s">
        <v>67</v>
      </c>
      <c r="H36" s="173" t="s">
        <v>119</v>
      </c>
      <c r="I36" s="174"/>
      <c r="J36" s="174"/>
      <c r="K36" s="175"/>
      <c r="L36" s="57" t="s">
        <v>55</v>
      </c>
      <c r="M36" s="35"/>
      <c r="N36" s="36"/>
      <c r="O36" s="58" t="s">
        <v>56</v>
      </c>
      <c r="P36" s="58" t="s">
        <v>57</v>
      </c>
    </row>
    <row r="37" spans="1:16" ht="15" customHeight="1">
      <c r="B37" s="17"/>
      <c r="C37" s="17"/>
      <c r="G37" s="171"/>
      <c r="H37" s="176"/>
      <c r="I37" s="177"/>
      <c r="J37" s="177"/>
      <c r="K37" s="178"/>
      <c r="L37" s="59"/>
      <c r="M37" s="60"/>
      <c r="N37" s="37"/>
      <c r="O37" s="38"/>
      <c r="P37" s="38"/>
    </row>
    <row r="38" spans="1:16" ht="15.75" customHeight="1" thickBot="1">
      <c r="B38" s="17"/>
      <c r="C38" s="17"/>
      <c r="G38" s="172"/>
      <c r="H38" s="179"/>
      <c r="I38" s="180"/>
      <c r="J38" s="180"/>
      <c r="K38" s="181"/>
      <c r="L38" s="61"/>
      <c r="M38" s="62"/>
      <c r="N38" s="63"/>
      <c r="O38" s="39"/>
      <c r="P38" s="39"/>
    </row>
    <row r="39" spans="1:16">
      <c r="A39" s="191" t="s">
        <v>36</v>
      </c>
      <c r="B39" s="191"/>
      <c r="C39" s="17"/>
      <c r="G39" s="159"/>
      <c r="H39" s="156" t="str">
        <f>B40</f>
        <v>ZŠ Jána Hollého Šaľa</v>
      </c>
      <c r="I39" s="156" t="str">
        <f>B41</f>
        <v>ZŠ s MŠ Školská 492/15, Nitr. Rudno</v>
      </c>
      <c r="J39" s="156" t="str">
        <f>B42</f>
        <v>CZŠ s MŠ Sv. Petra a Pavla, Belá nad Cirochou</v>
      </c>
      <c r="K39" s="156" t="str">
        <f>B43</f>
        <v>ZŠ Palín</v>
      </c>
      <c r="L39" s="58"/>
      <c r="M39" s="58"/>
      <c r="N39" s="58"/>
      <c r="O39" s="58"/>
      <c r="P39" s="58"/>
    </row>
    <row r="40" spans="1:16">
      <c r="A40" t="s">
        <v>32</v>
      </c>
      <c r="B40" s="109" t="str">
        <f>C10</f>
        <v>ZŠ Jána Hollého Šaľa</v>
      </c>
      <c r="C40" s="17"/>
      <c r="G40" s="160"/>
      <c r="H40" s="157"/>
      <c r="I40" s="157"/>
      <c r="J40" s="157"/>
      <c r="K40" s="157"/>
      <c r="L40" s="38"/>
      <c r="M40" s="38"/>
      <c r="N40" s="38"/>
      <c r="O40" s="38"/>
      <c r="P40" s="38"/>
    </row>
    <row r="41" spans="1:16" ht="15.75" thickBot="1">
      <c r="A41" t="s">
        <v>33</v>
      </c>
      <c r="B41" s="109" t="str">
        <f>C9</f>
        <v>ZŠ s MŠ Školská 492/15, Nitr. Rudno</v>
      </c>
      <c r="C41" s="17"/>
      <c r="G41" s="161"/>
      <c r="H41" s="158"/>
      <c r="I41" s="158"/>
      <c r="J41" s="158"/>
      <c r="K41" s="158"/>
      <c r="L41" s="39"/>
      <c r="M41" s="39"/>
      <c r="N41" s="39"/>
      <c r="O41" s="39"/>
      <c r="P41" s="39"/>
    </row>
    <row r="42" spans="1:16">
      <c r="A42" t="s">
        <v>34</v>
      </c>
      <c r="B42" s="109" t="str">
        <f>C14</f>
        <v>CZŠ s MŠ Sv. Petra a Pavla, Belá nad Cirochou</v>
      </c>
      <c r="C42" s="17"/>
      <c r="G42" s="156" t="str">
        <f>B40</f>
        <v>ZŠ Jána Hollého Šaľa</v>
      </c>
      <c r="H42" s="82"/>
      <c r="I42" s="197"/>
      <c r="J42" s="197"/>
      <c r="K42" s="197"/>
      <c r="L42" s="58"/>
      <c r="M42" s="58"/>
      <c r="N42" s="58"/>
      <c r="O42" s="58"/>
      <c r="P42" s="58"/>
    </row>
    <row r="43" spans="1:16">
      <c r="A43" t="s">
        <v>35</v>
      </c>
      <c r="B43" s="109" t="str">
        <f>C13</f>
        <v>ZŠ Palín</v>
      </c>
      <c r="C43" s="17"/>
      <c r="G43" s="157"/>
      <c r="H43" s="83"/>
      <c r="I43" s="198"/>
      <c r="J43" s="198"/>
      <c r="K43" s="198"/>
      <c r="L43" s="38"/>
      <c r="M43" s="38"/>
      <c r="N43" s="38"/>
      <c r="O43" s="38"/>
      <c r="P43" s="38"/>
    </row>
    <row r="44" spans="1:16" ht="15.75" thickBot="1">
      <c r="B44" s="17"/>
      <c r="C44" s="17"/>
      <c r="G44" s="158"/>
      <c r="H44" s="84"/>
      <c r="I44" s="199"/>
      <c r="J44" s="199"/>
      <c r="K44" s="199"/>
      <c r="L44" s="39"/>
      <c r="M44" s="39"/>
      <c r="N44" s="39"/>
      <c r="O44" s="39"/>
      <c r="P44" s="39"/>
    </row>
    <row r="45" spans="1:16" ht="15.75">
      <c r="A45" s="192" t="s">
        <v>38</v>
      </c>
      <c r="B45" s="192"/>
      <c r="C45" s="17"/>
      <c r="G45" s="156" t="str">
        <f>B41</f>
        <v>ZŠ s MŠ Školská 492/15, Nitr. Rudno</v>
      </c>
      <c r="H45" s="197"/>
      <c r="I45" s="82"/>
      <c r="J45" s="197"/>
      <c r="K45" s="197"/>
      <c r="L45" s="58"/>
      <c r="M45" s="58"/>
      <c r="N45" s="58"/>
      <c r="O45" s="58"/>
      <c r="P45" s="58"/>
    </row>
    <row r="46" spans="1:16">
      <c r="A46" t="s">
        <v>32</v>
      </c>
      <c r="B46" s="22" t="str">
        <f>B40</f>
        <v>ZŠ Jána Hollého Šaľa</v>
      </c>
      <c r="C46" s="22" t="str">
        <f>B43</f>
        <v>ZŠ Palín</v>
      </c>
      <c r="G46" s="157"/>
      <c r="H46" s="198"/>
      <c r="I46" s="83"/>
      <c r="J46" s="198"/>
      <c r="K46" s="198"/>
      <c r="L46" s="38"/>
      <c r="M46" s="38"/>
      <c r="N46" s="38"/>
      <c r="O46" s="38"/>
      <c r="P46" s="38"/>
    </row>
    <row r="47" spans="1:16" ht="15.75" thickBot="1">
      <c r="A47" t="s">
        <v>33</v>
      </c>
      <c r="B47" s="22" t="str">
        <f>B41</f>
        <v>ZŠ s MŠ Školská 492/15, Nitr. Rudno</v>
      </c>
      <c r="C47" s="22" t="str">
        <f>B42</f>
        <v>CZŠ s MŠ Sv. Petra a Pavla, Belá nad Cirochou</v>
      </c>
      <c r="G47" s="158"/>
      <c r="H47" s="199"/>
      <c r="I47" s="84"/>
      <c r="J47" s="199"/>
      <c r="K47" s="199"/>
      <c r="L47" s="39"/>
      <c r="M47" s="39"/>
      <c r="N47" s="39"/>
      <c r="O47" s="39"/>
      <c r="P47" s="39"/>
    </row>
    <row r="48" spans="1:16">
      <c r="A48" t="s">
        <v>34</v>
      </c>
      <c r="B48" s="22" t="str">
        <f>B43</f>
        <v>ZŠ Palín</v>
      </c>
      <c r="C48" s="22" t="str">
        <f>B42</f>
        <v>CZŠ s MŠ Sv. Petra a Pavla, Belá nad Cirochou</v>
      </c>
      <c r="G48" s="156" t="str">
        <f>B42</f>
        <v>CZŠ s MŠ Sv. Petra a Pavla, Belá nad Cirochou</v>
      </c>
      <c r="H48" s="197"/>
      <c r="I48" s="197"/>
      <c r="J48" s="82"/>
      <c r="K48" s="197"/>
      <c r="L48" s="58"/>
      <c r="M48" s="58"/>
      <c r="N48" s="58"/>
      <c r="O48" s="58"/>
      <c r="P48" s="58"/>
    </row>
    <row r="49" spans="1:17">
      <c r="A49" t="s">
        <v>35</v>
      </c>
      <c r="B49" s="22" t="str">
        <f>B40</f>
        <v>ZŠ Jána Hollého Šaľa</v>
      </c>
      <c r="C49" s="22" t="str">
        <f>B41</f>
        <v>ZŠ s MŠ Školská 492/15, Nitr. Rudno</v>
      </c>
      <c r="G49" s="157"/>
      <c r="H49" s="198"/>
      <c r="I49" s="198"/>
      <c r="J49" s="83"/>
      <c r="K49" s="198"/>
      <c r="L49" s="38"/>
      <c r="M49" s="38"/>
      <c r="N49" s="38"/>
      <c r="O49" s="38"/>
      <c r="P49" s="38"/>
    </row>
    <row r="50" spans="1:17" ht="15.75" thickBot="1">
      <c r="A50" t="s">
        <v>39</v>
      </c>
      <c r="B50" s="22" t="str">
        <f>B41</f>
        <v>ZŠ s MŠ Školská 492/15, Nitr. Rudno</v>
      </c>
      <c r="C50" s="22" t="str">
        <f>B43</f>
        <v>ZŠ Palín</v>
      </c>
      <c r="G50" s="158"/>
      <c r="H50" s="199"/>
      <c r="I50" s="199"/>
      <c r="J50" s="84"/>
      <c r="K50" s="199"/>
      <c r="L50" s="39"/>
      <c r="M50" s="39"/>
      <c r="N50" s="39"/>
      <c r="O50" s="39"/>
      <c r="P50" s="39"/>
    </row>
    <row r="51" spans="1:17">
      <c r="A51" t="s">
        <v>40</v>
      </c>
      <c r="B51" s="22" t="str">
        <f>B42</f>
        <v>CZŠ s MŠ Sv. Petra a Pavla, Belá nad Cirochou</v>
      </c>
      <c r="C51" s="22" t="str">
        <f>B40</f>
        <v>ZŠ Jána Hollého Šaľa</v>
      </c>
      <c r="G51" s="156" t="str">
        <f>B43</f>
        <v>ZŠ Palín</v>
      </c>
      <c r="H51" s="197"/>
      <c r="I51" s="197"/>
      <c r="J51" s="197"/>
      <c r="K51" s="82"/>
      <c r="L51" s="58"/>
      <c r="M51" s="58"/>
      <c r="N51" s="58"/>
      <c r="O51" s="58"/>
      <c r="P51" s="64"/>
    </row>
    <row r="52" spans="1:17">
      <c r="B52" s="17"/>
      <c r="C52" s="17"/>
      <c r="G52" s="157"/>
      <c r="H52" s="198"/>
      <c r="I52" s="198"/>
      <c r="J52" s="198"/>
      <c r="K52" s="83"/>
      <c r="L52" s="38"/>
      <c r="M52" s="38"/>
      <c r="N52" s="38"/>
      <c r="O52" s="38"/>
      <c r="P52" s="65"/>
    </row>
    <row r="53" spans="1:17" ht="15.75" thickBot="1">
      <c r="A53" s="193" t="s">
        <v>50</v>
      </c>
      <c r="B53" s="193"/>
      <c r="C53" s="17"/>
      <c r="G53" s="158"/>
      <c r="H53" s="199"/>
      <c r="I53" s="199"/>
      <c r="J53" s="199"/>
      <c r="K53" s="84"/>
      <c r="L53" s="39"/>
      <c r="M53" s="39"/>
      <c r="N53" s="39"/>
      <c r="O53" s="39"/>
      <c r="P53" s="66"/>
    </row>
    <row r="54" spans="1:17" ht="15.75">
      <c r="A54" t="s">
        <v>32</v>
      </c>
      <c r="B54" s="109"/>
      <c r="C54" s="17"/>
      <c r="G54" s="27"/>
    </row>
    <row r="55" spans="1:17" ht="15.75">
      <c r="A55" t="s">
        <v>33</v>
      </c>
      <c r="B55" s="109"/>
      <c r="C55" s="17"/>
      <c r="G55" s="27"/>
    </row>
    <row r="56" spans="1:17" ht="15.75">
      <c r="A56" t="s">
        <v>34</v>
      </c>
      <c r="B56" s="109"/>
      <c r="C56" s="17"/>
      <c r="G56" s="40" t="s">
        <v>58</v>
      </c>
      <c r="I56" s="40" t="s">
        <v>59</v>
      </c>
      <c r="K56" s="40" t="s">
        <v>60</v>
      </c>
      <c r="M56" s="40" t="s">
        <v>61</v>
      </c>
      <c r="O56" s="40" t="s">
        <v>62</v>
      </c>
      <c r="Q56" s="40" t="s">
        <v>63</v>
      </c>
    </row>
    <row r="57" spans="1:17" ht="16.5" thickBot="1">
      <c r="A57" t="s">
        <v>35</v>
      </c>
      <c r="B57" s="109"/>
      <c r="C57" s="17"/>
      <c r="G57" s="27"/>
    </row>
    <row r="58" spans="1:17" ht="15.75" thickBot="1">
      <c r="B58" s="17"/>
      <c r="C58" s="17"/>
      <c r="G58" s="41" t="s">
        <v>64</v>
      </c>
      <c r="H58" s="55" t="s">
        <v>65</v>
      </c>
      <c r="I58" s="34"/>
      <c r="J58" s="67" t="s">
        <v>66</v>
      </c>
      <c r="K58" s="55"/>
    </row>
    <row r="59" spans="1:17" ht="16.5" thickBot="1">
      <c r="A59" s="193" t="s">
        <v>41</v>
      </c>
      <c r="B59" s="193"/>
      <c r="C59" s="17"/>
      <c r="G59" s="45"/>
      <c r="H59" s="46"/>
      <c r="I59" s="43"/>
      <c r="J59" s="47"/>
      <c r="K59" s="48"/>
    </row>
    <row r="60" spans="1:17" ht="16.5" thickBot="1">
      <c r="B60" s="22">
        <f>B33</f>
        <v>0</v>
      </c>
      <c r="C60" s="22">
        <f>B55</f>
        <v>0</v>
      </c>
      <c r="G60" s="49"/>
      <c r="H60" s="50"/>
      <c r="I60" s="43"/>
      <c r="J60" s="47"/>
      <c r="K60" s="47"/>
    </row>
    <row r="61" spans="1:17" ht="16.5" thickBot="1">
      <c r="B61" s="22">
        <f>B54</f>
        <v>0</v>
      </c>
      <c r="C61" s="22">
        <f>B34</f>
        <v>0</v>
      </c>
      <c r="G61" s="51"/>
      <c r="H61" s="50"/>
      <c r="I61" s="43"/>
      <c r="J61" s="47"/>
      <c r="K61" s="47"/>
    </row>
    <row r="62" spans="1:17" ht="16.5" thickBot="1">
      <c r="B62" s="17"/>
      <c r="C62" s="17"/>
      <c r="G62" s="45"/>
      <c r="H62" s="52"/>
      <c r="I62" s="43"/>
      <c r="J62" s="47"/>
      <c r="K62" s="47"/>
    </row>
    <row r="63" spans="1:17" ht="16.5" thickBot="1">
      <c r="A63" s="193" t="s">
        <v>51</v>
      </c>
      <c r="B63" s="193"/>
      <c r="C63" s="17"/>
      <c r="G63" s="49"/>
      <c r="H63" s="46"/>
      <c r="I63" s="43"/>
      <c r="J63" s="47"/>
      <c r="K63" s="47"/>
    </row>
    <row r="64" spans="1:17" ht="16.5" thickBot="1">
      <c r="A64" s="23"/>
      <c r="B64" s="24">
        <f>B36</f>
        <v>0</v>
      </c>
      <c r="C64" s="25">
        <f>B57</f>
        <v>0</v>
      </c>
      <c r="G64" s="53"/>
      <c r="H64" s="54"/>
      <c r="I64" s="43"/>
      <c r="J64" s="47"/>
      <c r="K64" s="47"/>
    </row>
    <row r="65" spans="1:3">
      <c r="A65" s="23"/>
      <c r="B65" s="23"/>
      <c r="C65" s="17"/>
    </row>
    <row r="66" spans="1:3">
      <c r="A66" s="193" t="s">
        <v>52</v>
      </c>
      <c r="B66" s="193"/>
      <c r="C66" s="17"/>
    </row>
    <row r="67" spans="1:3">
      <c r="B67" s="22">
        <f>B35</f>
        <v>0</v>
      </c>
      <c r="C67" s="22">
        <f>B56</f>
        <v>0</v>
      </c>
    </row>
    <row r="68" spans="1:3">
      <c r="B68" s="17"/>
      <c r="C68" s="17"/>
    </row>
  </sheetData>
  <mergeCells count="59">
    <mergeCell ref="G51:G53"/>
    <mergeCell ref="H51:H53"/>
    <mergeCell ref="I51:I53"/>
    <mergeCell ref="J51:J53"/>
    <mergeCell ref="G9:G11"/>
    <mergeCell ref="G39:G41"/>
    <mergeCell ref="G45:G47"/>
    <mergeCell ref="H45:H47"/>
    <mergeCell ref="J45:J47"/>
    <mergeCell ref="H39:H41"/>
    <mergeCell ref="I39:I41"/>
    <mergeCell ref="J39:J41"/>
    <mergeCell ref="G21:G23"/>
    <mergeCell ref="H21:H23"/>
    <mergeCell ref="I21:I23"/>
    <mergeCell ref="J21:J23"/>
    <mergeCell ref="K45:K47"/>
    <mergeCell ref="G48:G50"/>
    <mergeCell ref="H48:H50"/>
    <mergeCell ref="I48:I50"/>
    <mergeCell ref="K48:K50"/>
    <mergeCell ref="K39:K41"/>
    <mergeCell ref="G42:G44"/>
    <mergeCell ref="I42:I44"/>
    <mergeCell ref="J42:J44"/>
    <mergeCell ref="K42:K44"/>
    <mergeCell ref="G36:G38"/>
    <mergeCell ref="H36:K38"/>
    <mergeCell ref="K12:K14"/>
    <mergeCell ref="G15:G17"/>
    <mergeCell ref="H15:H17"/>
    <mergeCell ref="J15:J17"/>
    <mergeCell ref="K15:K17"/>
    <mergeCell ref="G18:G20"/>
    <mergeCell ref="H18:H20"/>
    <mergeCell ref="I18:I20"/>
    <mergeCell ref="K18:K20"/>
    <mergeCell ref="A66:B66"/>
    <mergeCell ref="G6:G8"/>
    <mergeCell ref="H6:K8"/>
    <mergeCell ref="H9:H11"/>
    <mergeCell ref="I9:I11"/>
    <mergeCell ref="J9:J11"/>
    <mergeCell ref="K9:K11"/>
    <mergeCell ref="G12:G14"/>
    <mergeCell ref="I12:I14"/>
    <mergeCell ref="J12:J14"/>
    <mergeCell ref="A32:B32"/>
    <mergeCell ref="A39:B39"/>
    <mergeCell ref="A45:B45"/>
    <mergeCell ref="A53:B53"/>
    <mergeCell ref="A59:B59"/>
    <mergeCell ref="A63:B63"/>
    <mergeCell ref="A24:B24"/>
    <mergeCell ref="B1:C1"/>
    <mergeCell ref="B3:C3"/>
    <mergeCell ref="B5:C5"/>
    <mergeCell ref="A17:B17"/>
    <mergeCell ref="A18:B18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Q67"/>
  <sheetViews>
    <sheetView view="pageBreakPreview" zoomScale="60" workbookViewId="0">
      <selection sqref="A1:XFD1048576"/>
    </sheetView>
  </sheetViews>
  <sheetFormatPr defaultRowHeight="15"/>
  <cols>
    <col min="1" max="1" width="4" customWidth="1"/>
    <col min="2" max="2" width="32.42578125" customWidth="1"/>
    <col min="3" max="3" width="33.28515625" customWidth="1"/>
    <col min="7" max="7" width="18.140625" customWidth="1"/>
    <col min="8" max="8" width="18" customWidth="1"/>
    <col min="9" max="9" width="18.7109375" customWidth="1"/>
    <col min="10" max="10" width="18.28515625" customWidth="1"/>
    <col min="11" max="11" width="13.140625" customWidth="1"/>
  </cols>
  <sheetData>
    <row r="1" spans="1:16" ht="18.75">
      <c r="B1" s="195" t="s">
        <v>28</v>
      </c>
      <c r="C1" s="195"/>
    </row>
    <row r="2" spans="1:16">
      <c r="B2" s="17"/>
      <c r="C2" s="18"/>
    </row>
    <row r="3" spans="1:16" ht="18.75">
      <c r="B3" s="196" t="s">
        <v>129</v>
      </c>
      <c r="C3" s="196"/>
      <c r="G3" s="26" t="s">
        <v>53</v>
      </c>
    </row>
    <row r="4" spans="1:16" ht="19.5" thickBot="1">
      <c r="B4" s="151" t="s">
        <v>203</v>
      </c>
      <c r="C4" s="145"/>
      <c r="G4" s="26"/>
    </row>
    <row r="5" spans="1:16" ht="16.5" thickBot="1">
      <c r="B5" s="200" t="s">
        <v>120</v>
      </c>
      <c r="C5" s="200"/>
      <c r="G5" s="28"/>
    </row>
    <row r="6" spans="1:16" ht="18" customHeight="1" thickBot="1">
      <c r="B6" s="2" t="s">
        <v>1</v>
      </c>
      <c r="C6" s="2" t="s">
        <v>2</v>
      </c>
      <c r="G6" s="170" t="s">
        <v>54</v>
      </c>
      <c r="H6" s="173" t="s">
        <v>130</v>
      </c>
      <c r="I6" s="174"/>
      <c r="J6" s="174"/>
      <c r="K6" s="175"/>
      <c r="L6" s="96" t="s">
        <v>55</v>
      </c>
      <c r="M6" s="97"/>
      <c r="N6" s="98"/>
      <c r="O6" s="88" t="s">
        <v>56</v>
      </c>
      <c r="P6" s="88" t="s">
        <v>57</v>
      </c>
    </row>
    <row r="7" spans="1:16" ht="15" customHeight="1">
      <c r="B7" s="10" t="s">
        <v>3</v>
      </c>
      <c r="C7" s="72" t="s">
        <v>121</v>
      </c>
      <c r="G7" s="171"/>
      <c r="H7" s="176"/>
      <c r="I7" s="177"/>
      <c r="J7" s="177"/>
      <c r="K7" s="178"/>
      <c r="L7" s="99"/>
      <c r="M7" s="100"/>
      <c r="N7" s="101"/>
      <c r="O7" s="89"/>
      <c r="P7" s="89"/>
    </row>
    <row r="8" spans="1:16" ht="15" customHeight="1" thickBot="1">
      <c r="B8" s="5" t="s">
        <v>5</v>
      </c>
      <c r="C8" s="7" t="s">
        <v>122</v>
      </c>
      <c r="G8" s="172"/>
      <c r="H8" s="179"/>
      <c r="I8" s="180"/>
      <c r="J8" s="180"/>
      <c r="K8" s="181"/>
      <c r="L8" s="102"/>
      <c r="M8" s="103"/>
      <c r="N8" s="104"/>
      <c r="O8" s="90"/>
      <c r="P8" s="90"/>
    </row>
    <row r="9" spans="1:16" ht="15" customHeight="1">
      <c r="B9" s="5" t="s">
        <v>7</v>
      </c>
      <c r="C9" s="9" t="s">
        <v>123</v>
      </c>
      <c r="G9" s="159"/>
      <c r="H9" s="156" t="str">
        <f>B19</f>
        <v>ZŠ s MŠ Zuberec</v>
      </c>
      <c r="I9" s="156" t="str">
        <f>B20</f>
        <v>ZŠ Tulipánova, Nitra</v>
      </c>
      <c r="J9" s="156" t="str">
        <f>B21</f>
        <v>ZŠ E. M. Šoltésovej Krupina</v>
      </c>
      <c r="K9" s="156" t="str">
        <f>B22</f>
        <v>ZŠ Štúrova 18, Myjava</v>
      </c>
      <c r="L9" s="88"/>
      <c r="M9" s="88"/>
      <c r="N9" s="88"/>
      <c r="O9" s="88"/>
      <c r="P9" s="88"/>
    </row>
    <row r="10" spans="1:16" ht="15" customHeight="1">
      <c r="B10" s="5" t="s">
        <v>9</v>
      </c>
      <c r="C10" s="7" t="s">
        <v>124</v>
      </c>
      <c r="G10" s="160"/>
      <c r="H10" s="157"/>
      <c r="I10" s="157"/>
      <c r="J10" s="157"/>
      <c r="K10" s="157"/>
      <c r="L10" s="89"/>
      <c r="M10" s="89"/>
      <c r="N10" s="89"/>
      <c r="O10" s="89"/>
      <c r="P10" s="89"/>
    </row>
    <row r="11" spans="1:16" ht="15" customHeight="1" thickBot="1">
      <c r="B11" s="5" t="s">
        <v>11</v>
      </c>
      <c r="C11" s="9" t="s">
        <v>125</v>
      </c>
      <c r="G11" s="161"/>
      <c r="H11" s="158"/>
      <c r="I11" s="158"/>
      <c r="J11" s="158"/>
      <c r="K11" s="158"/>
      <c r="L11" s="90"/>
      <c r="M11" s="90"/>
      <c r="N11" s="90"/>
      <c r="O11" s="90"/>
      <c r="P11" s="90"/>
    </row>
    <row r="12" spans="1:16" ht="15" customHeight="1">
      <c r="B12" s="5" t="s">
        <v>13</v>
      </c>
      <c r="C12" s="9" t="s">
        <v>126</v>
      </c>
      <c r="G12" s="156" t="str">
        <f>B19</f>
        <v>ZŠ s MŠ Zuberec</v>
      </c>
      <c r="H12" s="106"/>
      <c r="I12" s="197"/>
      <c r="J12" s="197"/>
      <c r="K12" s="197"/>
      <c r="L12" s="88"/>
      <c r="M12" s="88"/>
      <c r="N12" s="88"/>
      <c r="O12" s="88"/>
      <c r="P12" s="88"/>
    </row>
    <row r="13" spans="1:16" ht="15" customHeight="1">
      <c r="B13" s="5" t="s">
        <v>15</v>
      </c>
      <c r="C13" s="12" t="s">
        <v>127</v>
      </c>
      <c r="G13" s="157"/>
      <c r="H13" s="107"/>
      <c r="I13" s="198"/>
      <c r="J13" s="198"/>
      <c r="K13" s="198"/>
      <c r="L13" s="89"/>
      <c r="M13" s="89"/>
      <c r="N13" s="89"/>
      <c r="O13" s="89"/>
      <c r="P13" s="89"/>
    </row>
    <row r="14" spans="1:16" ht="15" customHeight="1" thickBot="1">
      <c r="B14" s="13" t="s">
        <v>17</v>
      </c>
      <c r="C14" s="110" t="s">
        <v>128</v>
      </c>
      <c r="G14" s="158"/>
      <c r="H14" s="108"/>
      <c r="I14" s="199"/>
      <c r="J14" s="199"/>
      <c r="K14" s="199"/>
      <c r="L14" s="90"/>
      <c r="M14" s="90"/>
      <c r="N14" s="90"/>
      <c r="O14" s="90"/>
      <c r="P14" s="90"/>
    </row>
    <row r="15" spans="1:16">
      <c r="G15" s="156" t="str">
        <f>B20</f>
        <v>ZŠ Tulipánova, Nitra</v>
      </c>
      <c r="H15" s="197"/>
      <c r="I15" s="106"/>
      <c r="J15" s="197"/>
      <c r="K15" s="197"/>
      <c r="L15" s="88"/>
      <c r="M15" s="88"/>
      <c r="N15" s="88"/>
      <c r="O15" s="88"/>
      <c r="P15" s="88"/>
    </row>
    <row r="16" spans="1:16">
      <c r="A16" s="21" t="s">
        <v>37</v>
      </c>
      <c r="G16" s="157"/>
      <c r="H16" s="198"/>
      <c r="I16" s="107"/>
      <c r="J16" s="198"/>
      <c r="K16" s="198"/>
      <c r="L16" s="89"/>
      <c r="M16" s="89"/>
      <c r="N16" s="89"/>
      <c r="O16" s="89"/>
      <c r="P16" s="89"/>
    </row>
    <row r="17" spans="1:17" ht="19.5" thickBot="1">
      <c r="A17" s="194" t="s">
        <v>30</v>
      </c>
      <c r="B17" s="194"/>
      <c r="C17" s="17"/>
      <c r="G17" s="158"/>
      <c r="H17" s="199"/>
      <c r="I17" s="108"/>
      <c r="J17" s="199"/>
      <c r="K17" s="199"/>
      <c r="L17" s="90"/>
      <c r="M17" s="90"/>
      <c r="N17" s="90"/>
      <c r="O17" s="90"/>
      <c r="P17" s="90"/>
    </row>
    <row r="18" spans="1:17">
      <c r="A18" s="191" t="s">
        <v>31</v>
      </c>
      <c r="B18" s="191"/>
      <c r="C18" s="17"/>
      <c r="G18" s="156" t="str">
        <f>B21</f>
        <v>ZŠ E. M. Šoltésovej Krupina</v>
      </c>
      <c r="H18" s="197"/>
      <c r="I18" s="197"/>
      <c r="J18" s="106"/>
      <c r="K18" s="197"/>
      <c r="L18" s="88"/>
      <c r="M18" s="88"/>
      <c r="N18" s="88"/>
      <c r="O18" s="88"/>
      <c r="P18" s="88"/>
    </row>
    <row r="19" spans="1:17">
      <c r="A19" t="s">
        <v>32</v>
      </c>
      <c r="B19" s="109" t="str">
        <f>C12</f>
        <v>ZŠ s MŠ Zuberec</v>
      </c>
      <c r="C19" s="17"/>
      <c r="G19" s="157"/>
      <c r="H19" s="198"/>
      <c r="I19" s="198"/>
      <c r="J19" s="107"/>
      <c r="K19" s="198"/>
      <c r="L19" s="89"/>
      <c r="M19" s="89"/>
      <c r="N19" s="89"/>
      <c r="O19" s="89"/>
      <c r="P19" s="89"/>
    </row>
    <row r="20" spans="1:17" ht="15.75" thickBot="1">
      <c r="A20" t="s">
        <v>33</v>
      </c>
      <c r="B20" s="109" t="str">
        <f>C10</f>
        <v>ZŠ Tulipánova, Nitra</v>
      </c>
      <c r="C20" s="17"/>
      <c r="G20" s="158"/>
      <c r="H20" s="199"/>
      <c r="I20" s="199"/>
      <c r="J20" s="108"/>
      <c r="K20" s="199"/>
      <c r="L20" s="90"/>
      <c r="M20" s="90"/>
      <c r="N20" s="90"/>
      <c r="O20" s="90"/>
      <c r="P20" s="90"/>
    </row>
    <row r="21" spans="1:17">
      <c r="A21" t="s">
        <v>34</v>
      </c>
      <c r="B21" s="109" t="str">
        <f>C11</f>
        <v>ZŠ E. M. Šoltésovej Krupina</v>
      </c>
      <c r="C21" s="17"/>
      <c r="G21" s="156" t="str">
        <f>B22</f>
        <v>ZŠ Štúrova 18, Myjava</v>
      </c>
      <c r="H21" s="197"/>
      <c r="I21" s="197"/>
      <c r="J21" s="197"/>
      <c r="K21" s="106"/>
      <c r="L21" s="88"/>
      <c r="M21" s="88"/>
      <c r="N21" s="88"/>
      <c r="O21" s="88"/>
      <c r="P21" s="91"/>
    </row>
    <row r="22" spans="1:17">
      <c r="A22" t="s">
        <v>35</v>
      </c>
      <c r="B22" s="109" t="str">
        <f>C9</f>
        <v>ZŠ Štúrova 18, Myjava</v>
      </c>
      <c r="C22" s="17"/>
      <c r="G22" s="157"/>
      <c r="H22" s="198"/>
      <c r="I22" s="198"/>
      <c r="J22" s="198"/>
      <c r="K22" s="107"/>
      <c r="L22" s="89"/>
      <c r="M22" s="89"/>
      <c r="N22" s="89"/>
      <c r="O22" s="89"/>
      <c r="P22" s="92"/>
    </row>
    <row r="23" spans="1:17" ht="15.75" thickBot="1">
      <c r="B23" s="17"/>
      <c r="C23" s="17"/>
      <c r="G23" s="158"/>
      <c r="H23" s="199"/>
      <c r="I23" s="199"/>
      <c r="J23" s="199"/>
      <c r="K23" s="108"/>
      <c r="L23" s="90"/>
      <c r="M23" s="90"/>
      <c r="N23" s="90"/>
      <c r="O23" s="90"/>
      <c r="P23" s="93"/>
    </row>
    <row r="24" spans="1:17" ht="15.75">
      <c r="A24" s="192" t="s">
        <v>38</v>
      </c>
      <c r="B24" s="192"/>
      <c r="C24" s="17"/>
      <c r="G24" s="27"/>
    </row>
    <row r="25" spans="1:17" ht="15.75">
      <c r="A25" t="s">
        <v>32</v>
      </c>
      <c r="B25" s="22" t="str">
        <f>B19</f>
        <v>ZŠ s MŠ Zuberec</v>
      </c>
      <c r="C25" s="22" t="str">
        <f>B22</f>
        <v>ZŠ Štúrova 18, Myjava</v>
      </c>
      <c r="G25" s="40" t="s">
        <v>58</v>
      </c>
      <c r="I25" s="40" t="s">
        <v>59</v>
      </c>
      <c r="K25" s="40" t="s">
        <v>60</v>
      </c>
      <c r="M25" s="40" t="s">
        <v>61</v>
      </c>
      <c r="O25" s="40" t="s">
        <v>62</v>
      </c>
      <c r="Q25" s="40" t="s">
        <v>63</v>
      </c>
    </row>
    <row r="26" spans="1:17" ht="16.5" thickBot="1">
      <c r="A26" t="s">
        <v>33</v>
      </c>
      <c r="B26" s="22" t="str">
        <f>B20</f>
        <v>ZŠ Tulipánova, Nitra</v>
      </c>
      <c r="C26" s="22" t="str">
        <f>B21</f>
        <v>ZŠ E. M. Šoltésovej Krupina</v>
      </c>
      <c r="G26" s="27"/>
    </row>
    <row r="27" spans="1:17" ht="15.75" thickBot="1">
      <c r="A27" t="s">
        <v>34</v>
      </c>
      <c r="B27" s="22" t="str">
        <f>B22</f>
        <v>ZŠ Štúrova 18, Myjava</v>
      </c>
      <c r="C27" s="22" t="str">
        <f>B21</f>
        <v>ZŠ E. M. Šoltésovej Krupina</v>
      </c>
      <c r="G27" s="41" t="s">
        <v>64</v>
      </c>
      <c r="H27" s="95" t="s">
        <v>65</v>
      </c>
      <c r="I27" s="34"/>
      <c r="J27" s="94" t="s">
        <v>66</v>
      </c>
      <c r="K27" s="95"/>
    </row>
    <row r="28" spans="1:17" ht="16.5" thickBot="1">
      <c r="A28" t="s">
        <v>35</v>
      </c>
      <c r="B28" s="22" t="str">
        <f>B19</f>
        <v>ZŠ s MŠ Zuberec</v>
      </c>
      <c r="C28" s="22" t="str">
        <f>B20</f>
        <v>ZŠ Tulipánova, Nitra</v>
      </c>
      <c r="G28" s="45"/>
      <c r="H28" s="46"/>
      <c r="I28" s="43"/>
      <c r="J28" s="47"/>
      <c r="K28" s="48"/>
    </row>
    <row r="29" spans="1:17" ht="16.5" thickBot="1">
      <c r="A29" t="s">
        <v>39</v>
      </c>
      <c r="B29" s="22" t="str">
        <f>B20</f>
        <v>ZŠ Tulipánova, Nitra</v>
      </c>
      <c r="C29" s="22" t="str">
        <f>B22</f>
        <v>ZŠ Štúrova 18, Myjava</v>
      </c>
      <c r="G29" s="49"/>
      <c r="H29" s="50"/>
      <c r="I29" s="43"/>
      <c r="J29" s="47"/>
      <c r="K29" s="47"/>
    </row>
    <row r="30" spans="1:17" ht="16.5" thickBot="1">
      <c r="A30" t="s">
        <v>40</v>
      </c>
      <c r="B30" s="22" t="str">
        <f>B21</f>
        <v>ZŠ E. M. Šoltésovej Krupina</v>
      </c>
      <c r="C30" s="22" t="str">
        <f>B19</f>
        <v>ZŠ s MŠ Zuberec</v>
      </c>
      <c r="G30" s="51"/>
      <c r="H30" s="50"/>
      <c r="I30" s="43"/>
      <c r="J30" s="47"/>
      <c r="K30" s="47"/>
    </row>
    <row r="31" spans="1:17" ht="16.5" thickBot="1">
      <c r="B31" s="17"/>
      <c r="C31" s="17"/>
      <c r="G31" s="45"/>
      <c r="H31" s="52"/>
      <c r="I31" s="43"/>
      <c r="J31" s="47"/>
      <c r="K31" s="47"/>
    </row>
    <row r="32" spans="1:17" ht="16.5" thickBot="1">
      <c r="A32" s="193" t="s">
        <v>49</v>
      </c>
      <c r="B32" s="193"/>
      <c r="C32" s="17"/>
      <c r="G32" s="49"/>
      <c r="H32" s="46"/>
      <c r="I32" s="43"/>
      <c r="J32" s="47"/>
      <c r="K32" s="47"/>
    </row>
    <row r="33" spans="1:16" ht="16.5" thickBot="1">
      <c r="A33" t="s">
        <v>32</v>
      </c>
      <c r="B33" s="109"/>
      <c r="C33" s="17"/>
      <c r="G33" s="53"/>
      <c r="H33" s="54"/>
      <c r="I33" s="43"/>
      <c r="J33" s="47"/>
      <c r="K33" s="47"/>
    </row>
    <row r="34" spans="1:16" ht="15.75">
      <c r="A34" t="s">
        <v>33</v>
      </c>
      <c r="B34" s="109"/>
      <c r="C34" s="17"/>
      <c r="G34" s="27"/>
    </row>
    <row r="35" spans="1:16" ht="16.5" thickBot="1">
      <c r="A35" t="s">
        <v>34</v>
      </c>
      <c r="B35" s="109"/>
      <c r="C35" s="17"/>
      <c r="G35" s="27"/>
    </row>
    <row r="36" spans="1:16" ht="17.25" customHeight="1">
      <c r="A36" t="s">
        <v>35</v>
      </c>
      <c r="B36" s="109"/>
      <c r="C36" s="17"/>
      <c r="G36" s="170" t="s">
        <v>67</v>
      </c>
      <c r="H36" s="173" t="s">
        <v>130</v>
      </c>
      <c r="I36" s="174"/>
      <c r="J36" s="174"/>
      <c r="K36" s="175"/>
      <c r="L36" s="96" t="s">
        <v>55</v>
      </c>
      <c r="M36" s="97"/>
      <c r="N36" s="98"/>
      <c r="O36" s="88" t="s">
        <v>56</v>
      </c>
      <c r="P36" s="88" t="s">
        <v>57</v>
      </c>
    </row>
    <row r="37" spans="1:16" ht="15" customHeight="1">
      <c r="B37" s="17"/>
      <c r="C37" s="17"/>
      <c r="G37" s="171"/>
      <c r="H37" s="176"/>
      <c r="I37" s="177"/>
      <c r="J37" s="177"/>
      <c r="K37" s="178"/>
      <c r="L37" s="99"/>
      <c r="M37" s="100"/>
      <c r="N37" s="101"/>
      <c r="O37" s="89"/>
      <c r="P37" s="89"/>
    </row>
    <row r="38" spans="1:16" ht="15.75" customHeight="1" thickBot="1">
      <c r="B38" s="17"/>
      <c r="C38" s="17"/>
      <c r="G38" s="172"/>
      <c r="H38" s="179"/>
      <c r="I38" s="180"/>
      <c r="J38" s="180"/>
      <c r="K38" s="181"/>
      <c r="L38" s="102"/>
      <c r="M38" s="103"/>
      <c r="N38" s="104"/>
      <c r="O38" s="90"/>
      <c r="P38" s="90"/>
    </row>
    <row r="39" spans="1:16">
      <c r="A39" s="191" t="s">
        <v>36</v>
      </c>
      <c r="B39" s="191"/>
      <c r="C39" s="17"/>
      <c r="G39" s="159"/>
      <c r="H39" s="156" t="str">
        <f>B40</f>
        <v>ZŠ Mlynská, Stropkov</v>
      </c>
      <c r="I39" s="156" t="str">
        <f>B41</f>
        <v>ZŠ K. Mahra, TT</v>
      </c>
      <c r="J39" s="156" t="str">
        <f>B42</f>
        <v xml:space="preserve">SŠ Tilgnerova 14, Bratislava </v>
      </c>
      <c r="K39" s="156" t="str">
        <f>B43</f>
        <v>ZŠ  Okružná 17, 071 01 Michalovce</v>
      </c>
      <c r="L39" s="88"/>
      <c r="M39" s="88"/>
      <c r="N39" s="88"/>
      <c r="O39" s="88"/>
      <c r="P39" s="88"/>
    </row>
    <row r="40" spans="1:16">
      <c r="A40" t="s">
        <v>32</v>
      </c>
      <c r="B40" s="109" t="str">
        <f>C14</f>
        <v>ZŠ Mlynská, Stropkov</v>
      </c>
      <c r="C40" s="17"/>
      <c r="G40" s="160"/>
      <c r="H40" s="157"/>
      <c r="I40" s="157"/>
      <c r="J40" s="157"/>
      <c r="K40" s="157"/>
      <c r="L40" s="89"/>
      <c r="M40" s="89"/>
      <c r="N40" s="89"/>
      <c r="O40" s="89"/>
      <c r="P40" s="89"/>
    </row>
    <row r="41" spans="1:16" ht="15.75" thickBot="1">
      <c r="A41" t="s">
        <v>33</v>
      </c>
      <c r="B41" s="109" t="str">
        <f>C8</f>
        <v>ZŠ K. Mahra, TT</v>
      </c>
      <c r="C41" s="17"/>
      <c r="G41" s="161"/>
      <c r="H41" s="158"/>
      <c r="I41" s="158"/>
      <c r="J41" s="158"/>
      <c r="K41" s="158"/>
      <c r="L41" s="90"/>
      <c r="M41" s="90"/>
      <c r="N41" s="90"/>
      <c r="O41" s="90"/>
      <c r="P41" s="90"/>
    </row>
    <row r="42" spans="1:16">
      <c r="A42" t="s">
        <v>34</v>
      </c>
      <c r="B42" s="109" t="str">
        <f>C7</f>
        <v xml:space="preserve">SŠ Tilgnerova 14, Bratislava </v>
      </c>
      <c r="C42" s="17"/>
      <c r="G42" s="156" t="str">
        <f>B40</f>
        <v>ZŠ Mlynská, Stropkov</v>
      </c>
      <c r="H42" s="106"/>
      <c r="I42" s="197"/>
      <c r="J42" s="197"/>
      <c r="K42" s="197"/>
      <c r="L42" s="88"/>
      <c r="M42" s="88"/>
      <c r="N42" s="88"/>
      <c r="O42" s="88"/>
      <c r="P42" s="88"/>
    </row>
    <row r="43" spans="1:16">
      <c r="A43" t="s">
        <v>35</v>
      </c>
      <c r="B43" s="109" t="str">
        <f>C13</f>
        <v>ZŠ  Okružná 17, 071 01 Michalovce</v>
      </c>
      <c r="C43" s="17"/>
      <c r="G43" s="157"/>
      <c r="H43" s="107"/>
      <c r="I43" s="198"/>
      <c r="J43" s="198"/>
      <c r="K43" s="198"/>
      <c r="L43" s="89"/>
      <c r="M43" s="89"/>
      <c r="N43" s="89"/>
      <c r="O43" s="89"/>
      <c r="P43" s="89"/>
    </row>
    <row r="44" spans="1:16" ht="15.75" thickBot="1">
      <c r="B44" s="17"/>
      <c r="C44" s="17"/>
      <c r="G44" s="158"/>
      <c r="H44" s="108"/>
      <c r="I44" s="199"/>
      <c r="J44" s="199"/>
      <c r="K44" s="199"/>
      <c r="L44" s="90"/>
      <c r="M44" s="90"/>
      <c r="N44" s="90"/>
      <c r="O44" s="90"/>
      <c r="P44" s="90"/>
    </row>
    <row r="45" spans="1:16" ht="15.75">
      <c r="A45" s="192" t="s">
        <v>38</v>
      </c>
      <c r="B45" s="192"/>
      <c r="C45" s="17"/>
      <c r="G45" s="156" t="str">
        <f>B41</f>
        <v>ZŠ K. Mahra, TT</v>
      </c>
      <c r="H45" s="197"/>
      <c r="I45" s="106"/>
      <c r="J45" s="197"/>
      <c r="K45" s="197"/>
      <c r="L45" s="88"/>
      <c r="M45" s="88"/>
      <c r="N45" s="88"/>
      <c r="O45" s="88"/>
      <c r="P45" s="88"/>
    </row>
    <row r="46" spans="1:16">
      <c r="A46" t="s">
        <v>32</v>
      </c>
      <c r="B46" s="22" t="str">
        <f>B40</f>
        <v>ZŠ Mlynská, Stropkov</v>
      </c>
      <c r="C46" s="22" t="str">
        <f>B43</f>
        <v>ZŠ  Okružná 17, 071 01 Michalovce</v>
      </c>
      <c r="G46" s="157"/>
      <c r="H46" s="198"/>
      <c r="I46" s="107"/>
      <c r="J46" s="198"/>
      <c r="K46" s="198"/>
      <c r="L46" s="89"/>
      <c r="M46" s="89"/>
      <c r="N46" s="89"/>
      <c r="O46" s="89"/>
      <c r="P46" s="89"/>
    </row>
    <row r="47" spans="1:16" ht="15.75" thickBot="1">
      <c r="A47" t="s">
        <v>33</v>
      </c>
      <c r="B47" s="22" t="str">
        <f>B41</f>
        <v>ZŠ K. Mahra, TT</v>
      </c>
      <c r="C47" s="22" t="str">
        <f>B42</f>
        <v xml:space="preserve">SŠ Tilgnerova 14, Bratislava </v>
      </c>
      <c r="G47" s="158"/>
      <c r="H47" s="199"/>
      <c r="I47" s="108"/>
      <c r="J47" s="199"/>
      <c r="K47" s="199"/>
      <c r="L47" s="90"/>
      <c r="M47" s="90"/>
      <c r="N47" s="90"/>
      <c r="O47" s="90"/>
      <c r="P47" s="90"/>
    </row>
    <row r="48" spans="1:16">
      <c r="A48" t="s">
        <v>34</v>
      </c>
      <c r="B48" s="22" t="str">
        <f>B43</f>
        <v>ZŠ  Okružná 17, 071 01 Michalovce</v>
      </c>
      <c r="C48" s="22" t="str">
        <f>B42</f>
        <v xml:space="preserve">SŠ Tilgnerova 14, Bratislava </v>
      </c>
      <c r="G48" s="156" t="str">
        <f>B42</f>
        <v xml:space="preserve">SŠ Tilgnerova 14, Bratislava </v>
      </c>
      <c r="H48" s="197"/>
      <c r="I48" s="197"/>
      <c r="J48" s="106"/>
      <c r="K48" s="197"/>
      <c r="L48" s="88"/>
      <c r="M48" s="88"/>
      <c r="N48" s="88"/>
      <c r="O48" s="88"/>
      <c r="P48" s="88"/>
    </row>
    <row r="49" spans="1:17">
      <c r="A49" t="s">
        <v>35</v>
      </c>
      <c r="B49" s="22" t="str">
        <f>B40</f>
        <v>ZŠ Mlynská, Stropkov</v>
      </c>
      <c r="C49" s="22" t="str">
        <f>B41</f>
        <v>ZŠ K. Mahra, TT</v>
      </c>
      <c r="G49" s="157"/>
      <c r="H49" s="198"/>
      <c r="I49" s="198"/>
      <c r="J49" s="107"/>
      <c r="K49" s="198"/>
      <c r="L49" s="89"/>
      <c r="M49" s="89"/>
      <c r="N49" s="89"/>
      <c r="O49" s="89"/>
      <c r="P49" s="89"/>
    </row>
    <row r="50" spans="1:17" ht="15.75" thickBot="1">
      <c r="A50" t="s">
        <v>39</v>
      </c>
      <c r="B50" s="22" t="str">
        <f>B41</f>
        <v>ZŠ K. Mahra, TT</v>
      </c>
      <c r="C50" s="22" t="str">
        <f>B43</f>
        <v>ZŠ  Okružná 17, 071 01 Michalovce</v>
      </c>
      <c r="G50" s="158"/>
      <c r="H50" s="199"/>
      <c r="I50" s="199"/>
      <c r="J50" s="108"/>
      <c r="K50" s="199"/>
      <c r="L50" s="90"/>
      <c r="M50" s="90"/>
      <c r="N50" s="90"/>
      <c r="O50" s="90"/>
      <c r="P50" s="90"/>
    </row>
    <row r="51" spans="1:17">
      <c r="A51" t="s">
        <v>40</v>
      </c>
      <c r="B51" s="22" t="str">
        <f>B42</f>
        <v xml:space="preserve">SŠ Tilgnerova 14, Bratislava </v>
      </c>
      <c r="C51" s="22" t="str">
        <f>B40</f>
        <v>ZŠ Mlynská, Stropkov</v>
      </c>
      <c r="G51" s="156" t="str">
        <f>B43</f>
        <v>ZŠ  Okružná 17, 071 01 Michalovce</v>
      </c>
      <c r="H51" s="197"/>
      <c r="I51" s="197"/>
      <c r="J51" s="197"/>
      <c r="K51" s="106"/>
      <c r="L51" s="88"/>
      <c r="M51" s="88"/>
      <c r="N51" s="88"/>
      <c r="O51" s="88"/>
      <c r="P51" s="91"/>
    </row>
    <row r="52" spans="1:17">
      <c r="B52" s="17"/>
      <c r="C52" s="17"/>
      <c r="G52" s="157"/>
      <c r="H52" s="198"/>
      <c r="I52" s="198"/>
      <c r="J52" s="198"/>
      <c r="K52" s="107"/>
      <c r="L52" s="89"/>
      <c r="M52" s="89"/>
      <c r="N52" s="89"/>
      <c r="O52" s="89"/>
      <c r="P52" s="92"/>
    </row>
    <row r="53" spans="1:17" ht="15.75" thickBot="1">
      <c r="A53" s="193" t="s">
        <v>50</v>
      </c>
      <c r="B53" s="193"/>
      <c r="C53" s="17"/>
      <c r="G53" s="158"/>
      <c r="H53" s="199"/>
      <c r="I53" s="199"/>
      <c r="J53" s="199"/>
      <c r="K53" s="108"/>
      <c r="L53" s="90"/>
      <c r="M53" s="90"/>
      <c r="N53" s="90"/>
      <c r="O53" s="90"/>
      <c r="P53" s="93"/>
    </row>
    <row r="54" spans="1:17" ht="15.75">
      <c r="A54" t="s">
        <v>32</v>
      </c>
      <c r="B54" s="109"/>
      <c r="C54" s="17"/>
      <c r="G54" s="27"/>
    </row>
    <row r="55" spans="1:17" ht="15.75">
      <c r="A55" t="s">
        <v>33</v>
      </c>
      <c r="B55" s="109"/>
      <c r="C55" s="17"/>
      <c r="G55" s="27"/>
    </row>
    <row r="56" spans="1:17" ht="15.75">
      <c r="A56" t="s">
        <v>34</v>
      </c>
      <c r="B56" s="109"/>
      <c r="C56" s="17"/>
      <c r="G56" s="40" t="s">
        <v>58</v>
      </c>
      <c r="I56" s="40" t="s">
        <v>59</v>
      </c>
      <c r="K56" s="40" t="s">
        <v>60</v>
      </c>
      <c r="M56" s="40" t="s">
        <v>61</v>
      </c>
      <c r="O56" s="40" t="s">
        <v>62</v>
      </c>
      <c r="Q56" s="40" t="s">
        <v>63</v>
      </c>
    </row>
    <row r="57" spans="1:17" ht="16.5" thickBot="1">
      <c r="A57" t="s">
        <v>35</v>
      </c>
      <c r="B57" s="109"/>
      <c r="C57" s="17"/>
      <c r="G57" s="27"/>
    </row>
    <row r="58" spans="1:17" ht="15.75" thickBot="1">
      <c r="B58" s="17"/>
      <c r="C58" s="17"/>
      <c r="G58" s="41" t="s">
        <v>64</v>
      </c>
      <c r="H58" s="95" t="s">
        <v>65</v>
      </c>
      <c r="I58" s="34"/>
      <c r="J58" s="94" t="s">
        <v>66</v>
      </c>
      <c r="K58" s="95"/>
    </row>
    <row r="59" spans="1:17" ht="16.5" thickBot="1">
      <c r="A59" s="193" t="s">
        <v>41</v>
      </c>
      <c r="B59" s="193"/>
      <c r="C59" s="17"/>
      <c r="G59" s="45"/>
      <c r="H59" s="46"/>
      <c r="I59" s="43"/>
      <c r="J59" s="47"/>
      <c r="K59" s="48"/>
    </row>
    <row r="60" spans="1:17" ht="16.5" thickBot="1">
      <c r="B60" s="22">
        <f>B33</f>
        <v>0</v>
      </c>
      <c r="C60" s="22">
        <f>B55</f>
        <v>0</v>
      </c>
      <c r="G60" s="49"/>
      <c r="H60" s="50"/>
      <c r="I60" s="43"/>
      <c r="J60" s="47"/>
      <c r="K60" s="47"/>
    </row>
    <row r="61" spans="1:17" ht="16.5" thickBot="1">
      <c r="B61" s="22">
        <f>B54</f>
        <v>0</v>
      </c>
      <c r="C61" s="22">
        <f>B34</f>
        <v>0</v>
      </c>
      <c r="G61" s="51"/>
      <c r="H61" s="50"/>
      <c r="I61" s="43"/>
      <c r="J61" s="47"/>
      <c r="K61" s="47"/>
    </row>
    <row r="62" spans="1:17" ht="16.5" thickBot="1">
      <c r="B62" s="17"/>
      <c r="C62" s="17"/>
      <c r="G62" s="45"/>
      <c r="H62" s="52"/>
      <c r="I62" s="43"/>
      <c r="J62" s="47"/>
      <c r="K62" s="47"/>
    </row>
    <row r="63" spans="1:17" ht="16.5" thickBot="1">
      <c r="A63" s="193" t="s">
        <v>51</v>
      </c>
      <c r="B63" s="193"/>
      <c r="C63" s="17"/>
      <c r="G63" s="49"/>
      <c r="H63" s="46"/>
      <c r="I63" s="43"/>
      <c r="J63" s="47"/>
      <c r="K63" s="47"/>
    </row>
    <row r="64" spans="1:17" ht="16.5" thickBot="1">
      <c r="A64" s="23"/>
      <c r="B64" s="24">
        <f>B36</f>
        <v>0</v>
      </c>
      <c r="C64" s="25">
        <f>B57</f>
        <v>0</v>
      </c>
      <c r="G64" s="53"/>
      <c r="H64" s="54"/>
      <c r="I64" s="43"/>
      <c r="J64" s="47"/>
      <c r="K64" s="47"/>
    </row>
    <row r="65" spans="1:3">
      <c r="A65" s="23"/>
      <c r="B65" s="23"/>
      <c r="C65" s="17"/>
    </row>
    <row r="66" spans="1:3">
      <c r="A66" s="193" t="s">
        <v>52</v>
      </c>
      <c r="B66" s="193"/>
      <c r="C66" s="17"/>
    </row>
    <row r="67" spans="1:3">
      <c r="B67" s="22">
        <f>B35</f>
        <v>0</v>
      </c>
      <c r="C67" s="22">
        <f>B56</f>
        <v>0</v>
      </c>
    </row>
  </sheetData>
  <mergeCells count="59">
    <mergeCell ref="A66:B66"/>
    <mergeCell ref="A32:B32"/>
    <mergeCell ref="A39:B39"/>
    <mergeCell ref="A45:B45"/>
    <mergeCell ref="A53:B53"/>
    <mergeCell ref="A59:B59"/>
    <mergeCell ref="A63:B63"/>
    <mergeCell ref="B5:C5"/>
    <mergeCell ref="B1:C1"/>
    <mergeCell ref="B3:C3"/>
    <mergeCell ref="A17:B17"/>
    <mergeCell ref="A18:B18"/>
    <mergeCell ref="A24:B24"/>
    <mergeCell ref="G6:G8"/>
    <mergeCell ref="H6:K8"/>
    <mergeCell ref="G9:G11"/>
    <mergeCell ref="H9:H11"/>
    <mergeCell ref="I9:I11"/>
    <mergeCell ref="J9:J11"/>
    <mergeCell ref="K9:K11"/>
    <mergeCell ref="G12:G14"/>
    <mergeCell ref="I12:I14"/>
    <mergeCell ref="J12:J14"/>
    <mergeCell ref="K12:K14"/>
    <mergeCell ref="G15:G17"/>
    <mergeCell ref="H15:H17"/>
    <mergeCell ref="J15:J17"/>
    <mergeCell ref="K15:K17"/>
    <mergeCell ref="G18:G20"/>
    <mergeCell ref="H18:H20"/>
    <mergeCell ref="I18:I20"/>
    <mergeCell ref="K18:K20"/>
    <mergeCell ref="G21:G23"/>
    <mergeCell ref="H21:H23"/>
    <mergeCell ref="I21:I23"/>
    <mergeCell ref="J21:J23"/>
    <mergeCell ref="G36:G38"/>
    <mergeCell ref="H36:K38"/>
    <mergeCell ref="G39:G41"/>
    <mergeCell ref="H39:H41"/>
    <mergeCell ref="I39:I41"/>
    <mergeCell ref="J39:J41"/>
    <mergeCell ref="K39:K41"/>
    <mergeCell ref="G42:G44"/>
    <mergeCell ref="I42:I44"/>
    <mergeCell ref="J42:J44"/>
    <mergeCell ref="K42:K44"/>
    <mergeCell ref="G45:G47"/>
    <mergeCell ref="H45:H47"/>
    <mergeCell ref="J45:J47"/>
    <mergeCell ref="K45:K47"/>
    <mergeCell ref="G48:G50"/>
    <mergeCell ref="H48:H50"/>
    <mergeCell ref="I48:I50"/>
    <mergeCell ref="K48:K50"/>
    <mergeCell ref="G51:G53"/>
    <mergeCell ref="H51:H53"/>
    <mergeCell ref="I51:I53"/>
    <mergeCell ref="J51:J5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Q67"/>
  <sheetViews>
    <sheetView view="pageBreakPreview" topLeftCell="A16" zoomScale="60" workbookViewId="0">
      <selection activeCell="C22" sqref="C22"/>
    </sheetView>
  </sheetViews>
  <sheetFormatPr defaultRowHeight="15"/>
  <cols>
    <col min="1" max="1" width="4" customWidth="1"/>
    <col min="2" max="2" width="39.5703125" customWidth="1"/>
    <col min="3" max="3" width="38.85546875" customWidth="1"/>
    <col min="4" max="5" width="0" hidden="1" customWidth="1"/>
    <col min="7" max="7" width="18.140625" customWidth="1"/>
    <col min="8" max="8" width="18" customWidth="1"/>
    <col min="9" max="9" width="18.7109375" customWidth="1"/>
    <col min="10" max="10" width="18.28515625" customWidth="1"/>
  </cols>
  <sheetData>
    <row r="1" spans="1:16" ht="18.75">
      <c r="B1" s="195" t="s">
        <v>28</v>
      </c>
      <c r="C1" s="195"/>
    </row>
    <row r="2" spans="1:16">
      <c r="B2" s="17"/>
      <c r="C2" s="18"/>
    </row>
    <row r="3" spans="1:16" ht="18.75">
      <c r="B3" s="196" t="s">
        <v>129</v>
      </c>
      <c r="C3" s="196"/>
      <c r="G3" s="26" t="s">
        <v>53</v>
      </c>
    </row>
    <row r="4" spans="1:16" ht="19.5" thickBot="1">
      <c r="B4" s="151" t="s">
        <v>203</v>
      </c>
      <c r="C4" s="145"/>
      <c r="G4" s="26"/>
    </row>
    <row r="5" spans="1:16" ht="16.5" thickBot="1">
      <c r="B5" s="209" t="s">
        <v>131</v>
      </c>
      <c r="C5" s="209"/>
      <c r="G5" s="28"/>
    </row>
    <row r="6" spans="1:16" ht="15" customHeight="1" thickBot="1">
      <c r="B6" s="111" t="s">
        <v>1</v>
      </c>
      <c r="C6" s="111" t="s">
        <v>2</v>
      </c>
      <c r="G6" s="170" t="s">
        <v>54</v>
      </c>
      <c r="H6" s="173" t="s">
        <v>140</v>
      </c>
      <c r="I6" s="174"/>
      <c r="J6" s="174"/>
      <c r="K6" s="175"/>
      <c r="L6" s="96" t="s">
        <v>55</v>
      </c>
      <c r="M6" s="97"/>
      <c r="N6" s="98"/>
      <c r="O6" s="88" t="s">
        <v>56</v>
      </c>
      <c r="P6" s="88" t="s">
        <v>57</v>
      </c>
    </row>
    <row r="7" spans="1:16">
      <c r="B7" s="10" t="s">
        <v>3</v>
      </c>
      <c r="C7" s="112" t="s">
        <v>132</v>
      </c>
      <c r="G7" s="171"/>
      <c r="H7" s="176"/>
      <c r="I7" s="177"/>
      <c r="J7" s="177"/>
      <c r="K7" s="178"/>
      <c r="L7" s="99"/>
      <c r="M7" s="100"/>
      <c r="N7" s="101"/>
      <c r="O7" s="89"/>
      <c r="P7" s="89"/>
    </row>
    <row r="8" spans="1:16" ht="15.75" thickBot="1">
      <c r="B8" s="5" t="s">
        <v>5</v>
      </c>
      <c r="C8" s="7" t="s">
        <v>133</v>
      </c>
      <c r="G8" s="172"/>
      <c r="H8" s="179"/>
      <c r="I8" s="180"/>
      <c r="J8" s="180"/>
      <c r="K8" s="181"/>
      <c r="L8" s="102"/>
      <c r="M8" s="103"/>
      <c r="N8" s="104"/>
      <c r="O8" s="90"/>
      <c r="P8" s="90"/>
    </row>
    <row r="9" spans="1:16">
      <c r="B9" s="5" t="s">
        <v>7</v>
      </c>
      <c r="C9" s="9" t="s">
        <v>134</v>
      </c>
      <c r="G9" s="159"/>
      <c r="H9" s="156" t="str">
        <f>B19</f>
        <v>ZŠ Gessayova, Ba</v>
      </c>
      <c r="I9" s="156" t="str">
        <f>B20</f>
        <v>Základná škola s materskou školou Čebovce</v>
      </c>
      <c r="J9" s="156" t="str">
        <f>B21</f>
        <v>ZŠ Jelenec</v>
      </c>
      <c r="K9" s="156" t="str">
        <f>B22</f>
        <v>ZŠ s MŠ Mútne</v>
      </c>
      <c r="L9" s="88"/>
      <c r="M9" s="88"/>
      <c r="N9" s="88"/>
      <c r="O9" s="88"/>
      <c r="P9" s="88"/>
    </row>
    <row r="10" spans="1:16">
      <c r="B10" s="5" t="s">
        <v>9</v>
      </c>
      <c r="C10" s="9" t="s">
        <v>135</v>
      </c>
      <c r="G10" s="160"/>
      <c r="H10" s="157"/>
      <c r="I10" s="157"/>
      <c r="J10" s="157"/>
      <c r="K10" s="157"/>
      <c r="L10" s="89"/>
      <c r="M10" s="89"/>
      <c r="N10" s="89"/>
      <c r="O10" s="89"/>
      <c r="P10" s="89"/>
    </row>
    <row r="11" spans="1:16" ht="17.25" customHeight="1" thickBot="1">
      <c r="B11" s="5" t="s">
        <v>11</v>
      </c>
      <c r="C11" s="8" t="s">
        <v>136</v>
      </c>
      <c r="G11" s="161"/>
      <c r="H11" s="158"/>
      <c r="I11" s="158"/>
      <c r="J11" s="158"/>
      <c r="K11" s="158"/>
      <c r="L11" s="90"/>
      <c r="M11" s="90"/>
      <c r="N11" s="90"/>
      <c r="O11" s="90"/>
      <c r="P11" s="90"/>
    </row>
    <row r="12" spans="1:16">
      <c r="B12" s="5" t="s">
        <v>13</v>
      </c>
      <c r="C12" s="7" t="s">
        <v>137</v>
      </c>
      <c r="G12" s="156" t="str">
        <f>B19</f>
        <v>ZŠ Gessayova, Ba</v>
      </c>
      <c r="H12" s="106"/>
      <c r="I12" s="197"/>
      <c r="J12" s="197"/>
      <c r="K12" s="197"/>
      <c r="L12" s="88"/>
      <c r="M12" s="88"/>
      <c r="N12" s="88"/>
      <c r="O12" s="88"/>
      <c r="P12" s="88"/>
    </row>
    <row r="13" spans="1:16">
      <c r="B13" s="5" t="s">
        <v>15</v>
      </c>
      <c r="C13" s="8" t="s">
        <v>138</v>
      </c>
      <c r="G13" s="157"/>
      <c r="H13" s="107"/>
      <c r="I13" s="198"/>
      <c r="J13" s="198"/>
      <c r="K13" s="198"/>
      <c r="L13" s="89"/>
      <c r="M13" s="89"/>
      <c r="N13" s="89"/>
      <c r="O13" s="89"/>
      <c r="P13" s="89"/>
    </row>
    <row r="14" spans="1:16" ht="14.25" customHeight="1" thickBot="1">
      <c r="B14" s="13" t="s">
        <v>17</v>
      </c>
      <c r="C14" s="14" t="s">
        <v>139</v>
      </c>
      <c r="G14" s="158"/>
      <c r="H14" s="108"/>
      <c r="I14" s="199"/>
      <c r="J14" s="199"/>
      <c r="K14" s="199"/>
      <c r="L14" s="90"/>
      <c r="M14" s="90"/>
      <c r="N14" s="90"/>
      <c r="O14" s="90"/>
      <c r="P14" s="90"/>
    </row>
    <row r="15" spans="1:16">
      <c r="G15" s="156" t="str">
        <f>B20</f>
        <v>Základná škola s materskou školou Čebovce</v>
      </c>
      <c r="H15" s="197"/>
      <c r="I15" s="106"/>
      <c r="J15" s="197"/>
      <c r="K15" s="197"/>
      <c r="L15" s="88"/>
      <c r="M15" s="88"/>
      <c r="N15" s="88"/>
      <c r="O15" s="88"/>
      <c r="P15" s="88"/>
    </row>
    <row r="16" spans="1:16">
      <c r="A16" s="21" t="s">
        <v>37</v>
      </c>
      <c r="G16" s="157"/>
      <c r="H16" s="198"/>
      <c r="I16" s="107"/>
      <c r="J16" s="198"/>
      <c r="K16" s="198"/>
      <c r="L16" s="89"/>
      <c r="M16" s="89"/>
      <c r="N16" s="89"/>
      <c r="O16" s="89"/>
      <c r="P16" s="89"/>
    </row>
    <row r="17" spans="1:17" ht="19.5" thickBot="1">
      <c r="A17" s="194" t="s">
        <v>30</v>
      </c>
      <c r="B17" s="194"/>
      <c r="C17" s="17"/>
      <c r="G17" s="158"/>
      <c r="H17" s="199"/>
      <c r="I17" s="108"/>
      <c r="J17" s="199"/>
      <c r="K17" s="199"/>
      <c r="L17" s="90"/>
      <c r="M17" s="90"/>
      <c r="N17" s="90"/>
      <c r="O17" s="90"/>
      <c r="P17" s="90"/>
    </row>
    <row r="18" spans="1:17">
      <c r="A18" s="191" t="s">
        <v>31</v>
      </c>
      <c r="B18" s="191"/>
      <c r="C18" s="17"/>
      <c r="G18" s="156" t="str">
        <f>B21</f>
        <v>ZŠ Jelenec</v>
      </c>
      <c r="H18" s="197"/>
      <c r="I18" s="197"/>
      <c r="J18" s="106"/>
      <c r="K18" s="197"/>
      <c r="L18" s="88"/>
      <c r="M18" s="88"/>
      <c r="N18" s="88"/>
      <c r="O18" s="88"/>
      <c r="P18" s="88"/>
    </row>
    <row r="19" spans="1:17">
      <c r="A19" t="s">
        <v>32</v>
      </c>
      <c r="B19" s="109" t="str">
        <f>C7</f>
        <v>ZŠ Gessayova, Ba</v>
      </c>
      <c r="C19" s="17"/>
      <c r="G19" s="157"/>
      <c r="H19" s="198"/>
      <c r="I19" s="198"/>
      <c r="J19" s="107"/>
      <c r="K19" s="198"/>
      <c r="L19" s="89"/>
      <c r="M19" s="89"/>
      <c r="N19" s="89"/>
      <c r="O19" s="89"/>
      <c r="P19" s="89"/>
    </row>
    <row r="20" spans="1:17" ht="15.75" thickBot="1">
      <c r="A20" t="s">
        <v>33</v>
      </c>
      <c r="B20" s="109" t="str">
        <f>C11</f>
        <v>Základná škola s materskou školou Čebovce</v>
      </c>
      <c r="C20" s="17"/>
      <c r="G20" s="158"/>
      <c r="H20" s="199"/>
      <c r="I20" s="199"/>
      <c r="J20" s="108"/>
      <c r="K20" s="199"/>
      <c r="L20" s="90"/>
      <c r="M20" s="90"/>
      <c r="N20" s="90"/>
      <c r="O20" s="90"/>
      <c r="P20" s="90"/>
    </row>
    <row r="21" spans="1:17">
      <c r="A21" t="s">
        <v>34</v>
      </c>
      <c r="B21" s="109" t="str">
        <f>C10</f>
        <v>ZŠ Jelenec</v>
      </c>
      <c r="C21" s="17"/>
      <c r="G21" s="156" t="str">
        <f>B22</f>
        <v>ZŠ s MŠ Mútne</v>
      </c>
      <c r="H21" s="197"/>
      <c r="I21" s="197"/>
      <c r="J21" s="197"/>
      <c r="K21" s="106"/>
      <c r="L21" s="88"/>
      <c r="M21" s="88"/>
      <c r="N21" s="88"/>
      <c r="O21" s="88"/>
      <c r="P21" s="91"/>
    </row>
    <row r="22" spans="1:17">
      <c r="A22" t="s">
        <v>35</v>
      </c>
      <c r="B22" s="109" t="str">
        <f>C12</f>
        <v>ZŠ s MŠ Mútne</v>
      </c>
      <c r="C22" s="17"/>
      <c r="G22" s="157"/>
      <c r="H22" s="198"/>
      <c r="I22" s="198"/>
      <c r="J22" s="198"/>
      <c r="K22" s="107"/>
      <c r="L22" s="89"/>
      <c r="M22" s="89"/>
      <c r="N22" s="89"/>
      <c r="O22" s="89"/>
      <c r="P22" s="92"/>
    </row>
    <row r="23" spans="1:17" ht="15.75" thickBot="1">
      <c r="B23" s="17"/>
      <c r="C23" s="17"/>
      <c r="G23" s="158"/>
      <c r="H23" s="199"/>
      <c r="I23" s="199"/>
      <c r="J23" s="199"/>
      <c r="K23" s="108"/>
      <c r="L23" s="90"/>
      <c r="M23" s="90"/>
      <c r="N23" s="90"/>
      <c r="O23" s="90"/>
      <c r="P23" s="93"/>
    </row>
    <row r="24" spans="1:17" ht="15.75">
      <c r="A24" s="192" t="s">
        <v>38</v>
      </c>
      <c r="B24" s="192"/>
      <c r="C24" s="17"/>
      <c r="G24" s="27"/>
    </row>
    <row r="25" spans="1:17" ht="15.75">
      <c r="A25" t="s">
        <v>32</v>
      </c>
      <c r="B25" s="22" t="str">
        <f>B19</f>
        <v>ZŠ Gessayova, Ba</v>
      </c>
      <c r="C25" s="22" t="str">
        <f>B22</f>
        <v>ZŠ s MŠ Mútne</v>
      </c>
      <c r="G25" s="40" t="s">
        <v>58</v>
      </c>
      <c r="I25" s="40" t="s">
        <v>59</v>
      </c>
      <c r="K25" s="40" t="s">
        <v>60</v>
      </c>
      <c r="M25" s="40" t="s">
        <v>61</v>
      </c>
      <c r="O25" s="40" t="s">
        <v>62</v>
      </c>
      <c r="Q25" s="40" t="s">
        <v>63</v>
      </c>
    </row>
    <row r="26" spans="1:17" ht="16.5" thickBot="1">
      <c r="A26" t="s">
        <v>33</v>
      </c>
      <c r="B26" s="22" t="str">
        <f>B20</f>
        <v>Základná škola s materskou školou Čebovce</v>
      </c>
      <c r="C26" s="22" t="str">
        <f>B21</f>
        <v>ZŠ Jelenec</v>
      </c>
      <c r="G26" s="27"/>
    </row>
    <row r="27" spans="1:17" ht="15.75" thickBot="1">
      <c r="A27" t="s">
        <v>34</v>
      </c>
      <c r="B27" s="22" t="str">
        <f>B22</f>
        <v>ZŠ s MŠ Mútne</v>
      </c>
      <c r="C27" s="22" t="str">
        <f>B21</f>
        <v>ZŠ Jelenec</v>
      </c>
      <c r="G27" s="41" t="s">
        <v>64</v>
      </c>
      <c r="H27" s="95" t="s">
        <v>65</v>
      </c>
      <c r="I27" s="34"/>
      <c r="J27" s="94" t="s">
        <v>66</v>
      </c>
      <c r="K27" s="95"/>
    </row>
    <row r="28" spans="1:17" ht="16.5" thickBot="1">
      <c r="A28" t="s">
        <v>35</v>
      </c>
      <c r="B28" s="22" t="str">
        <f>B19</f>
        <v>ZŠ Gessayova, Ba</v>
      </c>
      <c r="C28" s="22" t="str">
        <f>B20</f>
        <v>Základná škola s materskou školou Čebovce</v>
      </c>
      <c r="G28" s="45"/>
      <c r="H28" s="46"/>
      <c r="I28" s="43"/>
      <c r="J28" s="47"/>
      <c r="K28" s="48"/>
    </row>
    <row r="29" spans="1:17" ht="16.5" thickBot="1">
      <c r="A29" t="s">
        <v>39</v>
      </c>
      <c r="B29" s="22" t="str">
        <f>B20</f>
        <v>Základná škola s materskou školou Čebovce</v>
      </c>
      <c r="C29" s="22" t="str">
        <f>B22</f>
        <v>ZŠ s MŠ Mútne</v>
      </c>
      <c r="G29" s="49"/>
      <c r="H29" s="50"/>
      <c r="I29" s="43"/>
      <c r="J29" s="47"/>
      <c r="K29" s="47"/>
    </row>
    <row r="30" spans="1:17" ht="16.5" thickBot="1">
      <c r="A30" t="s">
        <v>40</v>
      </c>
      <c r="B30" s="22" t="str">
        <f>B21</f>
        <v>ZŠ Jelenec</v>
      </c>
      <c r="C30" s="22" t="str">
        <f>B19</f>
        <v>ZŠ Gessayova, Ba</v>
      </c>
      <c r="G30" s="51"/>
      <c r="H30" s="50"/>
      <c r="I30" s="43"/>
      <c r="J30" s="47"/>
      <c r="K30" s="47"/>
    </row>
    <row r="31" spans="1:17" ht="16.5" thickBot="1">
      <c r="B31" s="17"/>
      <c r="C31" s="17"/>
      <c r="G31" s="45"/>
      <c r="H31" s="52"/>
      <c r="I31" s="43"/>
      <c r="J31" s="47"/>
      <c r="K31" s="47"/>
    </row>
    <row r="32" spans="1:17" ht="16.5" thickBot="1">
      <c r="A32" s="193" t="s">
        <v>49</v>
      </c>
      <c r="B32" s="193"/>
      <c r="C32" s="17"/>
      <c r="G32" s="49"/>
      <c r="H32" s="46"/>
      <c r="I32" s="43"/>
      <c r="J32" s="47"/>
      <c r="K32" s="47"/>
    </row>
    <row r="33" spans="1:16" ht="16.5" thickBot="1">
      <c r="A33" t="s">
        <v>32</v>
      </c>
      <c r="B33" s="109"/>
      <c r="C33" s="17"/>
      <c r="G33" s="53"/>
      <c r="H33" s="54"/>
      <c r="I33" s="43"/>
      <c r="J33" s="47"/>
      <c r="K33" s="47"/>
    </row>
    <row r="34" spans="1:16" ht="15.75">
      <c r="A34" t="s">
        <v>33</v>
      </c>
      <c r="B34" s="109"/>
      <c r="C34" s="17"/>
      <c r="G34" s="27"/>
    </row>
    <row r="35" spans="1:16" ht="16.5" thickBot="1">
      <c r="A35" t="s">
        <v>34</v>
      </c>
      <c r="B35" s="109"/>
      <c r="C35" s="17"/>
      <c r="G35" s="27"/>
    </row>
    <row r="36" spans="1:16" ht="30">
      <c r="A36" t="s">
        <v>35</v>
      </c>
      <c r="B36" s="109"/>
      <c r="C36" s="17"/>
      <c r="G36" s="170" t="s">
        <v>67</v>
      </c>
      <c r="H36" s="173" t="s">
        <v>140</v>
      </c>
      <c r="I36" s="174"/>
      <c r="J36" s="174"/>
      <c r="K36" s="175"/>
      <c r="L36" s="96" t="s">
        <v>55</v>
      </c>
      <c r="M36" s="97"/>
      <c r="N36" s="98"/>
      <c r="O36" s="88" t="s">
        <v>56</v>
      </c>
      <c r="P36" s="88" t="s">
        <v>57</v>
      </c>
    </row>
    <row r="37" spans="1:16">
      <c r="B37" s="17"/>
      <c r="C37" s="17"/>
      <c r="G37" s="171"/>
      <c r="H37" s="176"/>
      <c r="I37" s="177"/>
      <c r="J37" s="177"/>
      <c r="K37" s="178"/>
      <c r="L37" s="99"/>
      <c r="M37" s="100"/>
      <c r="N37" s="101"/>
      <c r="O37" s="89"/>
      <c r="P37" s="89"/>
    </row>
    <row r="38" spans="1:16" ht="15.75" thickBot="1">
      <c r="B38" s="17"/>
      <c r="C38" s="17"/>
      <c r="G38" s="172"/>
      <c r="H38" s="179"/>
      <c r="I38" s="180"/>
      <c r="J38" s="180"/>
      <c r="K38" s="181"/>
      <c r="L38" s="102"/>
      <c r="M38" s="103"/>
      <c r="N38" s="104"/>
      <c r="O38" s="90"/>
      <c r="P38" s="90"/>
    </row>
    <row r="39" spans="1:16">
      <c r="A39" s="191" t="s">
        <v>36</v>
      </c>
      <c r="B39" s="191"/>
      <c r="C39" s="17"/>
      <c r="G39" s="159"/>
      <c r="H39" s="156" t="str">
        <f>B40</f>
        <v>ZŠ Školská 4, Vrbové</v>
      </c>
      <c r="I39" s="156" t="str">
        <f>B41</f>
        <v>ZŠ B. Krpelca Tarsa Ševčenka, Bardejov</v>
      </c>
      <c r="J39" s="156" t="str">
        <f>B42</f>
        <v>ZŠ s MŠ Nitrianske Pravno</v>
      </c>
      <c r="K39" s="156" t="str">
        <f>B43</f>
        <v>ZŠ Gorkého Trebišov</v>
      </c>
      <c r="L39" s="88"/>
      <c r="M39" s="88"/>
      <c r="N39" s="88"/>
      <c r="O39" s="88"/>
      <c r="P39" s="88"/>
    </row>
    <row r="40" spans="1:16">
      <c r="A40" t="s">
        <v>32</v>
      </c>
      <c r="B40" s="109" t="str">
        <f>C8</f>
        <v>ZŠ Školská 4, Vrbové</v>
      </c>
      <c r="C40" s="17"/>
      <c r="G40" s="160"/>
      <c r="H40" s="157"/>
      <c r="I40" s="157"/>
      <c r="J40" s="157"/>
      <c r="K40" s="157"/>
      <c r="L40" s="89"/>
      <c r="M40" s="89"/>
      <c r="N40" s="89"/>
      <c r="O40" s="89"/>
      <c r="P40" s="89"/>
    </row>
    <row r="41" spans="1:16" ht="15.75" thickBot="1">
      <c r="A41" t="s">
        <v>33</v>
      </c>
      <c r="B41" s="109" t="str">
        <f>C14</f>
        <v>ZŠ B. Krpelca Tarsa Ševčenka, Bardejov</v>
      </c>
      <c r="C41" s="17"/>
      <c r="G41" s="161"/>
      <c r="H41" s="158"/>
      <c r="I41" s="158"/>
      <c r="J41" s="158"/>
      <c r="K41" s="158"/>
      <c r="L41" s="90"/>
      <c r="M41" s="90"/>
      <c r="N41" s="90"/>
      <c r="O41" s="90"/>
      <c r="P41" s="90"/>
    </row>
    <row r="42" spans="1:16">
      <c r="A42" t="s">
        <v>34</v>
      </c>
      <c r="B42" s="109" t="str">
        <f>C9</f>
        <v>ZŠ s MŠ Nitrianske Pravno</v>
      </c>
      <c r="C42" s="17"/>
      <c r="G42" s="156" t="str">
        <f>B40</f>
        <v>ZŠ Školská 4, Vrbové</v>
      </c>
      <c r="H42" s="106"/>
      <c r="I42" s="197"/>
      <c r="J42" s="197"/>
      <c r="K42" s="197"/>
      <c r="L42" s="88"/>
      <c r="M42" s="88"/>
      <c r="N42" s="88"/>
      <c r="O42" s="88"/>
      <c r="P42" s="88"/>
    </row>
    <row r="43" spans="1:16">
      <c r="A43" t="s">
        <v>35</v>
      </c>
      <c r="B43" s="109" t="str">
        <f>C13</f>
        <v>ZŠ Gorkého Trebišov</v>
      </c>
      <c r="C43" s="17"/>
      <c r="G43" s="157"/>
      <c r="H43" s="107"/>
      <c r="I43" s="198"/>
      <c r="J43" s="198"/>
      <c r="K43" s="198"/>
      <c r="L43" s="89"/>
      <c r="M43" s="89"/>
      <c r="N43" s="89"/>
      <c r="O43" s="89"/>
      <c r="P43" s="89"/>
    </row>
    <row r="44" spans="1:16" ht="15.75" thickBot="1">
      <c r="B44" s="17"/>
      <c r="C44" s="17"/>
      <c r="G44" s="158"/>
      <c r="H44" s="108"/>
      <c r="I44" s="199"/>
      <c r="J44" s="199"/>
      <c r="K44" s="199"/>
      <c r="L44" s="90"/>
      <c r="M44" s="90"/>
      <c r="N44" s="90"/>
      <c r="O44" s="90"/>
      <c r="P44" s="90"/>
    </row>
    <row r="45" spans="1:16" ht="15.75">
      <c r="A45" s="192" t="s">
        <v>38</v>
      </c>
      <c r="B45" s="192"/>
      <c r="C45" s="17"/>
      <c r="G45" s="156" t="str">
        <f>B41</f>
        <v>ZŠ B. Krpelca Tarsa Ševčenka, Bardejov</v>
      </c>
      <c r="H45" s="197"/>
      <c r="I45" s="106"/>
      <c r="J45" s="197"/>
      <c r="K45" s="197"/>
      <c r="L45" s="88"/>
      <c r="M45" s="88"/>
      <c r="N45" s="88"/>
      <c r="O45" s="88"/>
      <c r="P45" s="88"/>
    </row>
    <row r="46" spans="1:16">
      <c r="A46" t="s">
        <v>32</v>
      </c>
      <c r="B46" s="22" t="str">
        <f>B40</f>
        <v>ZŠ Školská 4, Vrbové</v>
      </c>
      <c r="C46" s="22" t="str">
        <f>B43</f>
        <v>ZŠ Gorkého Trebišov</v>
      </c>
      <c r="G46" s="157"/>
      <c r="H46" s="198"/>
      <c r="I46" s="107"/>
      <c r="J46" s="198"/>
      <c r="K46" s="198"/>
      <c r="L46" s="89"/>
      <c r="M46" s="89"/>
      <c r="N46" s="89"/>
      <c r="O46" s="89"/>
      <c r="P46" s="89"/>
    </row>
    <row r="47" spans="1:16" ht="15.75" thickBot="1">
      <c r="A47" t="s">
        <v>33</v>
      </c>
      <c r="B47" s="22" t="str">
        <f>B41</f>
        <v>ZŠ B. Krpelca Tarsa Ševčenka, Bardejov</v>
      </c>
      <c r="C47" s="22" t="str">
        <f>B42</f>
        <v>ZŠ s MŠ Nitrianske Pravno</v>
      </c>
      <c r="G47" s="158"/>
      <c r="H47" s="199"/>
      <c r="I47" s="108"/>
      <c r="J47" s="199"/>
      <c r="K47" s="199"/>
      <c r="L47" s="90"/>
      <c r="M47" s="90"/>
      <c r="N47" s="90"/>
      <c r="O47" s="90"/>
      <c r="P47" s="90"/>
    </row>
    <row r="48" spans="1:16">
      <c r="A48" t="s">
        <v>34</v>
      </c>
      <c r="B48" s="22" t="str">
        <f>B43</f>
        <v>ZŠ Gorkého Trebišov</v>
      </c>
      <c r="C48" s="22" t="str">
        <f>B42</f>
        <v>ZŠ s MŠ Nitrianske Pravno</v>
      </c>
      <c r="G48" s="156" t="str">
        <f>B42</f>
        <v>ZŠ s MŠ Nitrianske Pravno</v>
      </c>
      <c r="H48" s="197"/>
      <c r="I48" s="197"/>
      <c r="J48" s="106"/>
      <c r="K48" s="197"/>
      <c r="L48" s="88"/>
      <c r="M48" s="88"/>
      <c r="N48" s="88"/>
      <c r="O48" s="88"/>
      <c r="P48" s="88"/>
    </row>
    <row r="49" spans="1:17">
      <c r="A49" t="s">
        <v>35</v>
      </c>
      <c r="B49" s="22" t="str">
        <f>B40</f>
        <v>ZŠ Školská 4, Vrbové</v>
      </c>
      <c r="C49" s="22" t="str">
        <f>B41</f>
        <v>ZŠ B. Krpelca Tarsa Ševčenka, Bardejov</v>
      </c>
      <c r="G49" s="157"/>
      <c r="H49" s="198"/>
      <c r="I49" s="198"/>
      <c r="J49" s="107"/>
      <c r="K49" s="198"/>
      <c r="L49" s="89"/>
      <c r="M49" s="89"/>
      <c r="N49" s="89"/>
      <c r="O49" s="89"/>
      <c r="P49" s="89"/>
    </row>
    <row r="50" spans="1:17" ht="15.75" thickBot="1">
      <c r="A50" t="s">
        <v>39</v>
      </c>
      <c r="B50" s="22" t="str">
        <f>B41</f>
        <v>ZŠ B. Krpelca Tarsa Ševčenka, Bardejov</v>
      </c>
      <c r="C50" s="22" t="str">
        <f>B43</f>
        <v>ZŠ Gorkého Trebišov</v>
      </c>
      <c r="G50" s="158"/>
      <c r="H50" s="199"/>
      <c r="I50" s="199"/>
      <c r="J50" s="108"/>
      <c r="K50" s="199"/>
      <c r="L50" s="90"/>
      <c r="M50" s="90"/>
      <c r="N50" s="90"/>
      <c r="O50" s="90"/>
      <c r="P50" s="90"/>
    </row>
    <row r="51" spans="1:17">
      <c r="A51" t="s">
        <v>40</v>
      </c>
      <c r="B51" s="22" t="str">
        <f>B42</f>
        <v>ZŠ s MŠ Nitrianske Pravno</v>
      </c>
      <c r="C51" s="22" t="str">
        <f>B40</f>
        <v>ZŠ Školská 4, Vrbové</v>
      </c>
      <c r="G51" s="156" t="str">
        <f>B43</f>
        <v>ZŠ Gorkého Trebišov</v>
      </c>
      <c r="H51" s="197"/>
      <c r="I51" s="197"/>
      <c r="J51" s="197"/>
      <c r="K51" s="106"/>
      <c r="L51" s="88"/>
      <c r="M51" s="88"/>
      <c r="N51" s="88"/>
      <c r="O51" s="88"/>
      <c r="P51" s="91"/>
    </row>
    <row r="52" spans="1:17">
      <c r="B52" s="17"/>
      <c r="C52" s="17"/>
      <c r="G52" s="157"/>
      <c r="H52" s="198"/>
      <c r="I52" s="198"/>
      <c r="J52" s="198"/>
      <c r="K52" s="107"/>
      <c r="L52" s="89"/>
      <c r="M52" s="89"/>
      <c r="N52" s="89"/>
      <c r="O52" s="89"/>
      <c r="P52" s="92"/>
    </row>
    <row r="53" spans="1:17" ht="15.75" thickBot="1">
      <c r="A53" s="193" t="s">
        <v>50</v>
      </c>
      <c r="B53" s="193"/>
      <c r="C53" s="17"/>
      <c r="G53" s="158"/>
      <c r="H53" s="199"/>
      <c r="I53" s="199"/>
      <c r="J53" s="199"/>
      <c r="K53" s="108"/>
      <c r="L53" s="90"/>
      <c r="M53" s="90"/>
      <c r="N53" s="90"/>
      <c r="O53" s="90"/>
      <c r="P53" s="93"/>
    </row>
    <row r="54" spans="1:17" ht="15.75">
      <c r="A54" t="s">
        <v>32</v>
      </c>
      <c r="B54" s="109"/>
      <c r="C54" s="17"/>
      <c r="G54" s="27"/>
    </row>
    <row r="55" spans="1:17" ht="15.75">
      <c r="A55" t="s">
        <v>33</v>
      </c>
      <c r="B55" s="109"/>
      <c r="C55" s="17"/>
      <c r="G55" s="27"/>
    </row>
    <row r="56" spans="1:17" ht="15.75">
      <c r="A56" t="s">
        <v>34</v>
      </c>
      <c r="B56" s="109"/>
      <c r="C56" s="17"/>
      <c r="G56" s="40" t="s">
        <v>58</v>
      </c>
      <c r="I56" s="40" t="s">
        <v>59</v>
      </c>
      <c r="K56" s="40" t="s">
        <v>60</v>
      </c>
      <c r="M56" s="40" t="s">
        <v>61</v>
      </c>
      <c r="O56" s="40" t="s">
        <v>62</v>
      </c>
      <c r="Q56" s="40" t="s">
        <v>63</v>
      </c>
    </row>
    <row r="57" spans="1:17" ht="16.5" thickBot="1">
      <c r="A57" t="s">
        <v>35</v>
      </c>
      <c r="B57" s="109"/>
      <c r="C57" s="17"/>
      <c r="G57" s="27"/>
    </row>
    <row r="58" spans="1:17" ht="15.75" thickBot="1">
      <c r="B58" s="17"/>
      <c r="C58" s="17"/>
      <c r="G58" s="41" t="s">
        <v>64</v>
      </c>
      <c r="H58" s="95" t="s">
        <v>65</v>
      </c>
      <c r="I58" s="34"/>
      <c r="J58" s="94" t="s">
        <v>66</v>
      </c>
      <c r="K58" s="95"/>
    </row>
    <row r="59" spans="1:17" ht="16.5" thickBot="1">
      <c r="A59" s="193" t="s">
        <v>41</v>
      </c>
      <c r="B59" s="193"/>
      <c r="C59" s="17"/>
      <c r="G59" s="45"/>
      <c r="H59" s="46"/>
      <c r="I59" s="43"/>
      <c r="J59" s="47"/>
      <c r="K59" s="48"/>
    </row>
    <row r="60" spans="1:17" ht="16.5" thickBot="1">
      <c r="B60" s="22">
        <f>B33</f>
        <v>0</v>
      </c>
      <c r="C60" s="22">
        <f>B55</f>
        <v>0</v>
      </c>
      <c r="G60" s="49"/>
      <c r="H60" s="50"/>
      <c r="I60" s="43"/>
      <c r="J60" s="47"/>
      <c r="K60" s="47"/>
    </row>
    <row r="61" spans="1:17" ht="16.5" thickBot="1">
      <c r="B61" s="22">
        <f>B54</f>
        <v>0</v>
      </c>
      <c r="C61" s="22">
        <f>B34</f>
        <v>0</v>
      </c>
      <c r="G61" s="51"/>
      <c r="H61" s="50"/>
      <c r="I61" s="43"/>
      <c r="J61" s="47"/>
      <c r="K61" s="47"/>
    </row>
    <row r="62" spans="1:17" ht="16.5" thickBot="1">
      <c r="B62" s="17"/>
      <c r="C62" s="17"/>
      <c r="G62" s="45"/>
      <c r="H62" s="52"/>
      <c r="I62" s="43"/>
      <c r="J62" s="47"/>
      <c r="K62" s="47"/>
    </row>
    <row r="63" spans="1:17" ht="16.5" thickBot="1">
      <c r="A63" s="193" t="s">
        <v>51</v>
      </c>
      <c r="B63" s="193"/>
      <c r="C63" s="17"/>
      <c r="G63" s="49"/>
      <c r="H63" s="46"/>
      <c r="I63" s="43"/>
      <c r="J63" s="47"/>
      <c r="K63" s="47"/>
    </row>
    <row r="64" spans="1:17" ht="16.5" thickBot="1">
      <c r="A64" s="105"/>
      <c r="B64" s="24">
        <f>B36</f>
        <v>0</v>
      </c>
      <c r="C64" s="25">
        <f>B57</f>
        <v>0</v>
      </c>
      <c r="G64" s="53"/>
      <c r="H64" s="54"/>
      <c r="I64" s="43"/>
      <c r="J64" s="47"/>
      <c r="K64" s="47"/>
    </row>
    <row r="65" spans="1:3">
      <c r="A65" s="105"/>
      <c r="B65" s="105"/>
      <c r="C65" s="17"/>
    </row>
    <row r="66" spans="1:3">
      <c r="A66" s="193" t="s">
        <v>52</v>
      </c>
      <c r="B66" s="193"/>
      <c r="C66" s="17"/>
    </row>
    <row r="67" spans="1:3">
      <c r="B67" s="22">
        <f>B35</f>
        <v>0</v>
      </c>
      <c r="C67" s="22">
        <f>B56</f>
        <v>0</v>
      </c>
    </row>
  </sheetData>
  <mergeCells count="59">
    <mergeCell ref="G9:G11"/>
    <mergeCell ref="H9:H11"/>
    <mergeCell ref="I9:I11"/>
    <mergeCell ref="J9:J11"/>
    <mergeCell ref="K9:K11"/>
    <mergeCell ref="B1:C1"/>
    <mergeCell ref="B3:C3"/>
    <mergeCell ref="B5:C5"/>
    <mergeCell ref="G6:G8"/>
    <mergeCell ref="H6:K8"/>
    <mergeCell ref="I18:I20"/>
    <mergeCell ref="K18:K20"/>
    <mergeCell ref="G12:G14"/>
    <mergeCell ref="I12:I14"/>
    <mergeCell ref="J12:J14"/>
    <mergeCell ref="K12:K14"/>
    <mergeCell ref="G15:G17"/>
    <mergeCell ref="H15:H17"/>
    <mergeCell ref="J15:J17"/>
    <mergeCell ref="K15:K17"/>
    <mergeCell ref="A17:B17"/>
    <mergeCell ref="A18:B18"/>
    <mergeCell ref="G18:G20"/>
    <mergeCell ref="H18:H20"/>
    <mergeCell ref="G21:G23"/>
    <mergeCell ref="H21:H23"/>
    <mergeCell ref="I21:I23"/>
    <mergeCell ref="J21:J23"/>
    <mergeCell ref="A24:B24"/>
    <mergeCell ref="G36:G38"/>
    <mergeCell ref="H36:K38"/>
    <mergeCell ref="A32:B32"/>
    <mergeCell ref="A39:B39"/>
    <mergeCell ref="G39:G41"/>
    <mergeCell ref="H39:H41"/>
    <mergeCell ref="I39:I41"/>
    <mergeCell ref="J39:J41"/>
    <mergeCell ref="K39:K41"/>
    <mergeCell ref="G42:G44"/>
    <mergeCell ref="I42:I44"/>
    <mergeCell ref="J42:J44"/>
    <mergeCell ref="K42:K44"/>
    <mergeCell ref="A45:B45"/>
    <mergeCell ref="G45:G47"/>
    <mergeCell ref="H45:H47"/>
    <mergeCell ref="J45:J47"/>
    <mergeCell ref="K45:K47"/>
    <mergeCell ref="H48:H50"/>
    <mergeCell ref="I48:I50"/>
    <mergeCell ref="K48:K50"/>
    <mergeCell ref="G51:G53"/>
    <mergeCell ref="H51:H53"/>
    <mergeCell ref="I51:I53"/>
    <mergeCell ref="J51:J53"/>
    <mergeCell ref="A53:B53"/>
    <mergeCell ref="A59:B59"/>
    <mergeCell ref="A63:B63"/>
    <mergeCell ref="A66:B66"/>
    <mergeCell ref="G48:G50"/>
  </mergeCells>
  <pageMargins left="0.70866141732283472" right="0.70866141732283472" top="0.74803149606299213" bottom="0.74803149606299213" header="0.31496062992125984" footer="0.31496062992125984"/>
  <pageSetup paperSize="9" fitToWidth="3" fitToHeight="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B1:C15"/>
  <sheetViews>
    <sheetView workbookViewId="0">
      <selection activeCell="B4" sqref="B4"/>
    </sheetView>
  </sheetViews>
  <sheetFormatPr defaultRowHeight="15"/>
  <cols>
    <col min="1" max="1" width="3.7109375" customWidth="1"/>
    <col min="2" max="2" width="35.85546875" customWidth="1"/>
    <col min="3" max="3" width="62.7109375" customWidth="1"/>
  </cols>
  <sheetData>
    <row r="1" spans="2:3" ht="18.75">
      <c r="B1" s="195" t="s">
        <v>28</v>
      </c>
      <c r="C1" s="195"/>
    </row>
    <row r="2" spans="2:3">
      <c r="B2" s="17"/>
      <c r="C2" s="18"/>
    </row>
    <row r="3" spans="2:3" ht="18.75">
      <c r="B3" s="196" t="s">
        <v>141</v>
      </c>
      <c r="C3" s="196"/>
    </row>
    <row r="4" spans="2:3" ht="19.5" thickBot="1">
      <c r="B4" s="152" t="s">
        <v>205</v>
      </c>
      <c r="C4" s="145"/>
    </row>
    <row r="5" spans="2:3" ht="16.5" thickBot="1">
      <c r="B5" s="113" t="s">
        <v>141</v>
      </c>
      <c r="C5" s="114" t="s">
        <v>142</v>
      </c>
    </row>
    <row r="6" spans="2:3" ht="16.5" thickBot="1">
      <c r="B6" s="115" t="s">
        <v>1</v>
      </c>
      <c r="C6" s="115" t="s">
        <v>2</v>
      </c>
    </row>
    <row r="7" spans="2:3" ht="15" customHeight="1">
      <c r="B7" s="116" t="s">
        <v>3</v>
      </c>
      <c r="C7" s="72" t="s">
        <v>70</v>
      </c>
    </row>
    <row r="8" spans="2:3" ht="15" customHeight="1">
      <c r="B8" s="117" t="s">
        <v>5</v>
      </c>
      <c r="C8" s="6" t="s">
        <v>143</v>
      </c>
    </row>
    <row r="9" spans="2:3" ht="15" customHeight="1">
      <c r="B9" s="117" t="s">
        <v>7</v>
      </c>
      <c r="C9" s="8" t="s">
        <v>144</v>
      </c>
    </row>
    <row r="10" spans="2:3" ht="15" customHeight="1">
      <c r="B10" s="117" t="s">
        <v>9</v>
      </c>
      <c r="C10" s="118" t="s">
        <v>145</v>
      </c>
    </row>
    <row r="11" spans="2:3" ht="15" customHeight="1">
      <c r="B11" s="117" t="s">
        <v>11</v>
      </c>
      <c r="C11" s="8" t="s">
        <v>146</v>
      </c>
    </row>
    <row r="12" spans="2:3" ht="15" customHeight="1">
      <c r="B12" s="117" t="s">
        <v>13</v>
      </c>
      <c r="C12" s="6" t="s">
        <v>147</v>
      </c>
    </row>
    <row r="13" spans="2:3" ht="15" customHeight="1">
      <c r="B13" s="117" t="s">
        <v>148</v>
      </c>
      <c r="C13" s="119" t="s">
        <v>149</v>
      </c>
    </row>
    <row r="14" spans="2:3" ht="15" customHeight="1">
      <c r="B14" s="117" t="s">
        <v>15</v>
      </c>
      <c r="C14" s="8" t="s">
        <v>150</v>
      </c>
    </row>
    <row r="15" spans="2:3" ht="15" customHeight="1" thickBot="1">
      <c r="B15" s="19" t="s">
        <v>17</v>
      </c>
      <c r="C15" s="75" t="s">
        <v>151</v>
      </c>
    </row>
  </sheetData>
  <mergeCells count="2">
    <mergeCell ref="B1:C1"/>
    <mergeCell ref="B3:C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B1:C14"/>
  <sheetViews>
    <sheetView workbookViewId="0">
      <selection activeCell="D22" sqref="D22"/>
    </sheetView>
  </sheetViews>
  <sheetFormatPr defaultRowHeight="15"/>
  <cols>
    <col min="1" max="1" width="5.140625" customWidth="1"/>
    <col min="2" max="2" width="31.42578125" customWidth="1"/>
    <col min="3" max="3" width="45.85546875" customWidth="1"/>
  </cols>
  <sheetData>
    <row r="1" spans="2:3" ht="18.75">
      <c r="B1" s="195" t="s">
        <v>28</v>
      </c>
      <c r="C1" s="195"/>
    </row>
    <row r="2" spans="2:3">
      <c r="B2" s="17"/>
      <c r="C2" s="18"/>
    </row>
    <row r="3" spans="2:3" ht="18.75">
      <c r="B3" s="196" t="s">
        <v>141</v>
      </c>
      <c r="C3" s="196"/>
    </row>
    <row r="4" spans="2:3" ht="19.5" thickBot="1">
      <c r="B4" s="152" t="s">
        <v>205</v>
      </c>
      <c r="C4" s="145"/>
    </row>
    <row r="5" spans="2:3" ht="16.5" thickBot="1">
      <c r="B5" s="120" t="s">
        <v>152</v>
      </c>
      <c r="C5" s="114" t="s">
        <v>153</v>
      </c>
    </row>
    <row r="6" spans="2:3" ht="16.5" thickBot="1">
      <c r="B6" s="115" t="s">
        <v>1</v>
      </c>
      <c r="C6" s="115" t="s">
        <v>2</v>
      </c>
    </row>
    <row r="7" spans="2:3">
      <c r="B7" s="116" t="s">
        <v>3</v>
      </c>
      <c r="C7" s="72" t="s">
        <v>70</v>
      </c>
    </row>
    <row r="8" spans="2:3">
      <c r="B8" s="117" t="s">
        <v>5</v>
      </c>
      <c r="C8" s="6" t="s">
        <v>143</v>
      </c>
    </row>
    <row r="9" spans="2:3">
      <c r="B9" s="117" t="s">
        <v>7</v>
      </c>
      <c r="C9" s="8" t="s">
        <v>154</v>
      </c>
    </row>
    <row r="10" spans="2:3">
      <c r="B10" s="117" t="s">
        <v>9</v>
      </c>
      <c r="C10" s="8" t="s">
        <v>155</v>
      </c>
    </row>
    <row r="11" spans="2:3">
      <c r="B11" s="117" t="s">
        <v>11</v>
      </c>
      <c r="C11" s="8" t="s">
        <v>156</v>
      </c>
    </row>
    <row r="12" spans="2:3">
      <c r="B12" s="117" t="s">
        <v>157</v>
      </c>
      <c r="C12" s="8" t="s">
        <v>158</v>
      </c>
    </row>
    <row r="13" spans="2:3">
      <c r="B13" s="117" t="s">
        <v>15</v>
      </c>
      <c r="C13" s="8" t="s">
        <v>159</v>
      </c>
    </row>
    <row r="14" spans="2:3" ht="15.75" thickBot="1">
      <c r="B14" s="19" t="s">
        <v>17</v>
      </c>
      <c r="C14" s="14" t="s">
        <v>160</v>
      </c>
    </row>
  </sheetData>
  <mergeCells count="2">
    <mergeCell ref="B1:C1"/>
    <mergeCell ref="B3:C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B1:C12"/>
  <sheetViews>
    <sheetView workbookViewId="0">
      <selection activeCell="C26" sqref="C26"/>
    </sheetView>
  </sheetViews>
  <sheetFormatPr defaultRowHeight="15"/>
  <cols>
    <col min="1" max="1" width="4.85546875" customWidth="1"/>
    <col min="2" max="2" width="29" customWidth="1"/>
    <col min="3" max="3" width="33.140625" customWidth="1"/>
  </cols>
  <sheetData>
    <row r="1" spans="2:3" ht="18.75">
      <c r="B1" s="195" t="s">
        <v>28</v>
      </c>
      <c r="C1" s="195"/>
    </row>
    <row r="2" spans="2:3">
      <c r="B2" s="17"/>
      <c r="C2" s="18"/>
    </row>
    <row r="3" spans="2:3" ht="18.75">
      <c r="B3" s="196" t="s">
        <v>161</v>
      </c>
      <c r="C3" s="196"/>
    </row>
    <row r="4" spans="2:3" ht="19.5" thickBot="1">
      <c r="B4" s="149" t="s">
        <v>204</v>
      </c>
      <c r="C4" s="145"/>
    </row>
    <row r="5" spans="2:3" ht="16.5" thickBot="1">
      <c r="B5" s="210" t="s">
        <v>161</v>
      </c>
      <c r="C5" s="210"/>
    </row>
    <row r="6" spans="2:3" ht="16.5" thickBot="1">
      <c r="B6" s="2" t="s">
        <v>1</v>
      </c>
      <c r="C6" s="2" t="s">
        <v>2</v>
      </c>
    </row>
    <row r="7" spans="2:3">
      <c r="B7" s="211" t="s">
        <v>9</v>
      </c>
      <c r="C7" s="72" t="s">
        <v>162</v>
      </c>
    </row>
    <row r="8" spans="2:3">
      <c r="B8" s="212"/>
      <c r="C8" s="8" t="s">
        <v>163</v>
      </c>
    </row>
    <row r="9" spans="2:3">
      <c r="B9" s="5" t="s">
        <v>11</v>
      </c>
      <c r="C9" s="8" t="s">
        <v>164</v>
      </c>
    </row>
    <row r="10" spans="2:3">
      <c r="B10" s="5" t="s">
        <v>15</v>
      </c>
      <c r="C10" s="8" t="s">
        <v>165</v>
      </c>
    </row>
    <row r="11" spans="2:3">
      <c r="B11" s="213" t="s">
        <v>17</v>
      </c>
      <c r="C11" s="121" t="s">
        <v>166</v>
      </c>
    </row>
    <row r="12" spans="2:3" ht="15.75" thickBot="1">
      <c r="B12" s="214"/>
      <c r="C12" s="14" t="s">
        <v>167</v>
      </c>
    </row>
  </sheetData>
  <mergeCells count="5">
    <mergeCell ref="B5:C5"/>
    <mergeCell ref="B7:B8"/>
    <mergeCell ref="B11:B12"/>
    <mergeCell ref="B1:C1"/>
    <mergeCell ref="B3:C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24"/>
  <sheetViews>
    <sheetView view="pageBreakPreview" zoomScale="60" workbookViewId="0">
      <selection sqref="A1:XFD1048576"/>
    </sheetView>
  </sheetViews>
  <sheetFormatPr defaultRowHeight="15"/>
  <cols>
    <col min="1" max="1" width="5.42578125" customWidth="1"/>
    <col min="2" max="2" width="36.28515625" customWidth="1"/>
    <col min="3" max="3" width="48.5703125" customWidth="1"/>
  </cols>
  <sheetData>
    <row r="1" spans="1:3" ht="18.75">
      <c r="B1" s="195" t="s">
        <v>28</v>
      </c>
      <c r="C1" s="195"/>
    </row>
    <row r="2" spans="1:3">
      <c r="B2" s="17"/>
      <c r="C2" s="18"/>
    </row>
    <row r="3" spans="1:3" ht="18.75">
      <c r="B3" s="196" t="s">
        <v>179</v>
      </c>
      <c r="C3" s="196"/>
    </row>
    <row r="4" spans="1:3" ht="19.5" thickBot="1">
      <c r="B4" s="149" t="s">
        <v>206</v>
      </c>
      <c r="C4" s="145"/>
    </row>
    <row r="5" spans="1:3" ht="16.5" thickBot="1">
      <c r="B5" s="200" t="s">
        <v>168</v>
      </c>
      <c r="C5" s="200"/>
    </row>
    <row r="6" spans="1:3" ht="16.5" thickBot="1">
      <c r="B6" s="2" t="s">
        <v>169</v>
      </c>
      <c r="C6" s="2" t="s">
        <v>2</v>
      </c>
    </row>
    <row r="7" spans="1:3" ht="16.5" customHeight="1">
      <c r="B7" s="122" t="s">
        <v>170</v>
      </c>
      <c r="C7" s="123" t="s">
        <v>171</v>
      </c>
    </row>
    <row r="8" spans="1:3">
      <c r="B8" s="124" t="s">
        <v>172</v>
      </c>
      <c r="C8" s="9" t="s">
        <v>173</v>
      </c>
    </row>
    <row r="9" spans="1:3" ht="16.5" customHeight="1" thickBot="1">
      <c r="B9" s="74" t="s">
        <v>174</v>
      </c>
      <c r="C9" s="14" t="s">
        <v>126</v>
      </c>
    </row>
    <row r="10" spans="1:3" ht="16.5" customHeight="1">
      <c r="B10" s="129"/>
      <c r="C10" s="130"/>
    </row>
    <row r="11" spans="1:3" ht="16.5" customHeight="1">
      <c r="A11">
        <v>1</v>
      </c>
      <c r="B11" s="129" t="str">
        <f>C7</f>
        <v>Budapest 1089 Vajda Péter u. 25-31.  Hungary</v>
      </c>
      <c r="C11" s="130"/>
    </row>
    <row r="12" spans="1:3" ht="16.5" customHeight="1">
      <c r="A12">
        <v>2</v>
      </c>
      <c r="B12" s="129" t="str">
        <f>C8</f>
        <v>ZŠ U Školek 1117, 57001 Litomyšl</v>
      </c>
      <c r="C12" s="130"/>
    </row>
    <row r="13" spans="1:3" ht="16.5" customHeight="1">
      <c r="A13">
        <v>3</v>
      </c>
      <c r="B13" s="129" t="str">
        <f>C9</f>
        <v>ZŠ s MŠ Zuberec</v>
      </c>
      <c r="C13" s="130"/>
    </row>
    <row r="14" spans="1:3" s="131" customFormat="1">
      <c r="B14" s="129"/>
      <c r="C14" s="130"/>
    </row>
    <row r="15" spans="1:3" s="131" customFormat="1" ht="15.75" thickBot="1">
      <c r="B15" s="153"/>
      <c r="C15" s="130"/>
    </row>
    <row r="16" spans="1:3" ht="16.5" thickBot="1">
      <c r="B16" s="200" t="s">
        <v>175</v>
      </c>
      <c r="C16" s="200"/>
    </row>
    <row r="17" spans="1:3" ht="16.5" thickBot="1">
      <c r="B17" s="2" t="s">
        <v>169</v>
      </c>
      <c r="C17" s="2" t="s">
        <v>2</v>
      </c>
    </row>
    <row r="18" spans="1:3" ht="16.5" customHeight="1">
      <c r="B18" s="125" t="s">
        <v>170</v>
      </c>
      <c r="C18" s="126" t="s">
        <v>176</v>
      </c>
    </row>
    <row r="19" spans="1:3" ht="15.75">
      <c r="B19" s="127" t="s">
        <v>172</v>
      </c>
      <c r="C19" s="128" t="s">
        <v>177</v>
      </c>
    </row>
    <row r="20" spans="1:3" ht="16.5" thickBot="1">
      <c r="B20" s="132" t="s">
        <v>174</v>
      </c>
      <c r="C20" s="133" t="s">
        <v>178</v>
      </c>
    </row>
    <row r="21" spans="1:3" ht="15.75">
      <c r="B21" s="154"/>
      <c r="C21" s="155"/>
    </row>
    <row r="22" spans="1:3">
      <c r="A22">
        <v>1</v>
      </c>
      <c r="B22" t="str">
        <f>C20</f>
        <v>ZŠ Medvedzie, Tvrdošín</v>
      </c>
    </row>
    <row r="23" spans="1:3">
      <c r="A23">
        <v>2</v>
      </c>
      <c r="B23" t="str">
        <f>C18</f>
        <v>Budapest 1089 Vajda Péter u. 25-31.  Hungary</v>
      </c>
    </row>
    <row r="24" spans="1:3">
      <c r="A24">
        <v>3</v>
      </c>
      <c r="B24" t="str">
        <f>C19</f>
        <v>ZŠ Jilemnického , Mladá Boleslav.</v>
      </c>
    </row>
  </sheetData>
  <mergeCells count="4">
    <mergeCell ref="B5:C5"/>
    <mergeCell ref="B16:C16"/>
    <mergeCell ref="B1:C1"/>
    <mergeCell ref="B3:C3"/>
  </mergeCells>
  <pageMargins left="0.70866141732283472" right="0.70866141732283472" top="0.74803149606299213" bottom="0.74803149606299213" header="0.31496062992125984" footer="0.31496062992125984"/>
  <pageSetup paperSize="9" scale="10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C28"/>
  <sheetViews>
    <sheetView workbookViewId="0">
      <selection activeCell="B13" sqref="B13"/>
    </sheetView>
  </sheetViews>
  <sheetFormatPr defaultRowHeight="15"/>
  <cols>
    <col min="1" max="1" width="4.7109375" customWidth="1"/>
    <col min="2" max="2" width="37.7109375" customWidth="1"/>
    <col min="3" max="3" width="36.5703125" customWidth="1"/>
  </cols>
  <sheetData>
    <row r="1" spans="1:3" ht="18.75">
      <c r="B1" s="195" t="s">
        <v>28</v>
      </c>
      <c r="C1" s="195"/>
    </row>
    <row r="2" spans="1:3">
      <c r="B2" s="17"/>
      <c r="C2" s="18"/>
    </row>
    <row r="3" spans="1:3" ht="18.75">
      <c r="B3" s="196" t="s">
        <v>192</v>
      </c>
      <c r="C3" s="196"/>
    </row>
    <row r="4" spans="1:3" ht="19.5" thickBot="1">
      <c r="B4" s="148" t="s">
        <v>207</v>
      </c>
      <c r="C4" s="145"/>
    </row>
    <row r="5" spans="1:3" ht="16.5" thickBot="1">
      <c r="B5" s="215" t="s">
        <v>180</v>
      </c>
      <c r="C5" s="215"/>
    </row>
    <row r="6" spans="1:3" ht="15.75" thickBot="1">
      <c r="B6" s="111" t="s">
        <v>1</v>
      </c>
      <c r="C6" s="111" t="s">
        <v>2</v>
      </c>
    </row>
    <row r="7" spans="1:3">
      <c r="B7" s="10" t="s">
        <v>5</v>
      </c>
      <c r="C7" s="68" t="s">
        <v>181</v>
      </c>
    </row>
    <row r="8" spans="1:3">
      <c r="B8" s="5" t="s">
        <v>182</v>
      </c>
      <c r="C8" s="9" t="s">
        <v>183</v>
      </c>
    </row>
    <row r="9" spans="1:3" ht="15.75" thickBot="1">
      <c r="B9" s="13" t="s">
        <v>184</v>
      </c>
      <c r="C9" s="14"/>
    </row>
    <row r="10" spans="1:3">
      <c r="B10" s="142"/>
      <c r="C10" s="130"/>
    </row>
    <row r="11" spans="1:3">
      <c r="A11">
        <v>1</v>
      </c>
      <c r="B11" s="142" t="str">
        <f>C8</f>
        <v xml:space="preserve">Gym. Vazovová, Bratislava </v>
      </c>
      <c r="C11" s="130"/>
    </row>
    <row r="12" spans="1:3">
      <c r="A12">
        <v>2</v>
      </c>
      <c r="B12" s="142" t="str">
        <f>B9</f>
        <v>Srbsko</v>
      </c>
      <c r="C12" s="130"/>
    </row>
    <row r="13" spans="1:3">
      <c r="A13">
        <v>3</v>
      </c>
      <c r="B13" s="142" t="str">
        <f>C7</f>
        <v>Gym. J.Hollého, Trnava</v>
      </c>
      <c r="C13" s="130"/>
    </row>
    <row r="14" spans="1:3">
      <c r="B14" s="142"/>
      <c r="C14" s="130"/>
    </row>
    <row r="15" spans="1:3" ht="14.25" customHeight="1">
      <c r="A15" s="131"/>
      <c r="B15" s="142"/>
      <c r="C15" s="130"/>
    </row>
    <row r="16" spans="1:3">
      <c r="A16" s="131"/>
      <c r="B16" s="142"/>
      <c r="C16" s="130"/>
    </row>
    <row r="17" spans="1:3">
      <c r="A17" s="131"/>
      <c r="B17" s="142"/>
      <c r="C17" s="130"/>
    </row>
    <row r="18" spans="1:3">
      <c r="A18" s="131"/>
      <c r="B18" s="142"/>
      <c r="C18" s="130"/>
    </row>
    <row r="19" spans="1:3" ht="16.5" thickBot="1">
      <c r="A19" s="131"/>
      <c r="B19" s="148" t="s">
        <v>208</v>
      </c>
      <c r="C19" s="130"/>
    </row>
    <row r="20" spans="1:3" ht="16.5" thickBot="1">
      <c r="B20" s="215" t="s">
        <v>185</v>
      </c>
      <c r="C20" s="215"/>
    </row>
    <row r="21" spans="1:3" ht="16.5" thickBot="1">
      <c r="B21" s="2" t="s">
        <v>1</v>
      </c>
      <c r="C21" s="2" t="s">
        <v>186</v>
      </c>
    </row>
    <row r="22" spans="1:3">
      <c r="B22" s="134" t="s">
        <v>5</v>
      </c>
      <c r="C22" s="135" t="s">
        <v>187</v>
      </c>
    </row>
    <row r="23" spans="1:3">
      <c r="B23" s="136"/>
      <c r="C23" s="137" t="s">
        <v>188</v>
      </c>
    </row>
    <row r="24" spans="1:3">
      <c r="B24" s="136"/>
      <c r="C24" s="138" t="s">
        <v>189</v>
      </c>
    </row>
    <row r="25" spans="1:3">
      <c r="B25" s="136"/>
      <c r="C25" s="139" t="s">
        <v>190</v>
      </c>
    </row>
    <row r="26" spans="1:3">
      <c r="B26" s="136"/>
      <c r="C26" s="137" t="s">
        <v>188</v>
      </c>
    </row>
    <row r="27" spans="1:3">
      <c r="B27" s="136"/>
      <c r="C27" s="138" t="s">
        <v>187</v>
      </c>
    </row>
    <row r="28" spans="1:3" ht="15.75" thickBot="1">
      <c r="B28" s="140" t="s">
        <v>182</v>
      </c>
      <c r="C28" s="141" t="s">
        <v>191</v>
      </c>
    </row>
  </sheetData>
  <mergeCells count="4">
    <mergeCell ref="B5:C5"/>
    <mergeCell ref="B20:C20"/>
    <mergeCell ref="B1:C1"/>
    <mergeCell ref="B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14</vt:i4>
      </vt:variant>
      <vt:variant>
        <vt:lpstr>Pomenované rozsahy</vt:lpstr>
      </vt:variant>
      <vt:variant>
        <vt:i4>4</vt:i4>
      </vt:variant>
    </vt:vector>
  </HeadingPairs>
  <TitlesOfParts>
    <vt:vector size="18" baseType="lpstr">
      <vt:lpstr>Basketbal - CH</vt:lpstr>
      <vt:lpstr>Basketbal -D</vt:lpstr>
      <vt:lpstr>Volejbal - CH</vt:lpstr>
      <vt:lpstr>Volejbal - D</vt:lpstr>
      <vt:lpstr>Hádzaná - CH</vt:lpstr>
      <vt:lpstr>Hádzaná - D</vt:lpstr>
      <vt:lpstr>Vybíjaná - D</vt:lpstr>
      <vt:lpstr>Futbal - CH</vt:lpstr>
      <vt:lpstr>Futbal - D</vt:lpstr>
      <vt:lpstr>Atletika - CH</vt:lpstr>
      <vt:lpstr>Atletika - D</vt:lpstr>
      <vt:lpstr>Speedminton</vt:lpstr>
      <vt:lpstr>Florbal V4</vt:lpstr>
      <vt:lpstr>Ukážkové športy</vt:lpstr>
      <vt:lpstr>'Basketbal - CH'!Oblasť_tlače</vt:lpstr>
      <vt:lpstr>'Basketbal -D'!Oblasť_tlače</vt:lpstr>
      <vt:lpstr>'Volejbal - CH'!Oblasť_tlače</vt:lpstr>
      <vt:lpstr>'Vybíjaná - D'!Oblasť_tlače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Katarína</dc:creator>
  <cp:lastModifiedBy>Katarína</cp:lastModifiedBy>
  <cp:lastPrinted>2014-06-18T13:18:29Z</cp:lastPrinted>
  <dcterms:created xsi:type="dcterms:W3CDTF">2014-06-15T19:54:00Z</dcterms:created>
  <dcterms:modified xsi:type="dcterms:W3CDTF">2014-06-18T20:09:54Z</dcterms:modified>
</cp:coreProperties>
</file>